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dres\Documents\ANDROJ\MIS ESTUDIOS\TESIS\ANEXOS\"/>
    </mc:Choice>
  </mc:AlternateContent>
  <bookViews>
    <workbookView xWindow="480" yWindow="375" windowWidth="12240" windowHeight="6780" activeTab="1"/>
  </bookViews>
  <sheets>
    <sheet name="ME" sheetId="1" r:id="rId1"/>
    <sheet name="CMI" sheetId="5" r:id="rId2"/>
  </sheets>
  <externalReferences>
    <externalReference r:id="rId3"/>
    <externalReference r:id="rId4"/>
  </externalReferences>
  <definedNames>
    <definedName name="AREAS">#REF!</definedName>
    <definedName name="ESTRATEGIA">#REF!</definedName>
  </definedNames>
  <calcPr calcId="152511"/>
</workbook>
</file>

<file path=xl/calcChain.xml><?xml version="1.0" encoding="utf-8"?>
<calcChain xmlns="http://schemas.openxmlformats.org/spreadsheetml/2006/main">
  <c r="H11" i="5" l="1"/>
  <c r="H20" i="5" l="1"/>
  <c r="H27" i="5" l="1"/>
  <c r="H28" i="5"/>
</calcChain>
</file>

<file path=xl/comments1.xml><?xml version="1.0" encoding="utf-8"?>
<comments xmlns="http://schemas.openxmlformats.org/spreadsheetml/2006/main">
  <authors>
    <author>Andres</author>
  </authors>
  <commentList>
    <comment ref="H28" authorId="0" shapeId="0">
      <text>
        <r>
          <rPr>
            <sz val="9"/>
            <color indexed="81"/>
            <rFont val="Tahoma"/>
            <family val="2"/>
          </rPr>
          <t xml:space="preserve">76,67 EN EL 2011
</t>
        </r>
      </text>
    </comment>
  </commentList>
</comments>
</file>

<file path=xl/sharedStrings.xml><?xml version="1.0" encoding="utf-8"?>
<sst xmlns="http://schemas.openxmlformats.org/spreadsheetml/2006/main" count="181" uniqueCount="133">
  <si>
    <t>COMO DEBE APRENDER Y MEJORAR NUESTRA ORGANIZACIÓN?</t>
  </si>
  <si>
    <t>¿CÓMO DEBEN VERNOS NUESTROS CLIENTES?</t>
  </si>
  <si>
    <t>SI TENEMOS ÉXITO, ¿CÓMO NOS VERAN LOS ACCIONISTAS?</t>
  </si>
  <si>
    <t>PARA SATISFACER AL CLIENTE; ¿EN QUE PROCESOS  DEBEMOS DESCATARNOS?</t>
  </si>
  <si>
    <t>Perspectiva Financiera</t>
  </si>
  <si>
    <t>Perspectiva Externa</t>
  </si>
  <si>
    <t>Perspectiva Interna</t>
  </si>
  <si>
    <t>Perspectiva de Aprendizaje &amp; Conocimiento</t>
  </si>
  <si>
    <t>PERSPECTIVA</t>
  </si>
  <si>
    <t>RESPONSABLE</t>
  </si>
  <si>
    <t>INDICADOR</t>
  </si>
  <si>
    <t>GE</t>
  </si>
  <si>
    <t>GCDG</t>
  </si>
  <si>
    <t>DIVERSIFICACION DE INGRESOS</t>
  </si>
  <si>
    <t>TEMA ESTRATEGICO</t>
  </si>
  <si>
    <t>OBJETIVO</t>
  </si>
  <si>
    <t>GCIA P&amp;ST</t>
  </si>
  <si>
    <t>PPTO / VTAS EJEC</t>
  </si>
  <si>
    <t>MES</t>
  </si>
  <si>
    <t>TRI</t>
  </si>
  <si>
    <t>MEJORANDO LA COMUNICACIÓN INTERNA</t>
  </si>
  <si>
    <t>GENERANDO CONCIENCIA ESTRATEGICA</t>
  </si>
  <si>
    <t>COMPARTIENDO CONOCIMIENTOS, CAPACITANDO Y APRENDIENDO</t>
  </si>
  <si>
    <t>TODA INTERSYS ORIENTADA EN SATISFACER AL CLIENTE</t>
  </si>
  <si>
    <t>¨INTERSYS OPERANDO EFICIENTEMENTE¨</t>
  </si>
  <si>
    <t>MOTIVANDO Y RETENIENDO A NUESTRO PERSONAL</t>
  </si>
  <si>
    <t>GENERANDO RELACIONES DE LARGA DURACION CON LOS CLIENTES</t>
  </si>
  <si>
    <t>MES / SEM</t>
  </si>
  <si>
    <t>HACIENDO USO EFICIENTE DE NUESTROS ACTIVOS</t>
  </si>
  <si>
    <t>GE / GCDG</t>
  </si>
  <si>
    <t>FRECUENCIA DE MEDICION</t>
  </si>
  <si>
    <t>IMPLEMENTAR LA CLINICA DE VTAS</t>
  </si>
  <si>
    <t>GCIA P&amp;ST / SUP VTAS</t>
  </si>
  <si>
    <t>SUP VTAS / GCIA P&amp;ST</t>
  </si>
  <si>
    <t>GE / SUPVTAS</t>
  </si>
  <si>
    <t xml:space="preserve">RESP SEH </t>
  </si>
  <si>
    <t>POR DEFINIR</t>
  </si>
  <si>
    <t>GERENCIAS Y RESP DE AREAS QUE TENGAN A SU CARGO PERSONAL.</t>
  </si>
  <si>
    <t>ADMIN</t>
  </si>
  <si>
    <t>POR DEFINIR A PARTIR DE PRESUPUESTO 2013 - 2014</t>
  </si>
  <si>
    <t>CUMPLIMIENTO DEL PRESUPUESTO 2012</t>
  </si>
  <si>
    <t>$ OPORTUNIDADES CERRADAS / PPTO 2012</t>
  </si>
  <si>
    <t>RESP COM &amp;LOG</t>
  </si>
  <si>
    <t>PONER EN MARCHA EL PA DE SEH</t>
  </si>
  <si>
    <t>SEMESTRAL</t>
  </si>
  <si>
    <t xml:space="preserve">DIRECTORIO     </t>
  </si>
  <si>
    <t>A TRAVES DE LA ENCUESTA DADA SU PUNTUACIÓN /</t>
  </si>
  <si>
    <t>INDICADOR DE DIAS SIN ACCIDENTES, ESTANDARES DE SEH</t>
  </si>
  <si>
    <t>META OBJETIVO</t>
  </si>
  <si>
    <t xml:space="preserve">PRESTANDO UN  EXCELENTE SERVICIO  DE ASESORIA DE PRODUCTOS Y SERVICIOS PARA LA TRAZABILIDAD INDUSTRIAL
</t>
  </si>
  <si>
    <t>RESULTADO DE ENCUESTA INTERNA</t>
  </si>
  <si>
    <t xml:space="preserve">"EMPLEADO INTERSYS DEL TRIMESTRE" SE VALORARA A PARTIR DE 360 Y OBJETIVOS INDIVIDUALES ALCANZADOS, </t>
  </si>
  <si>
    <t xml:space="preserve">SUPVTAS </t>
  </si>
  <si>
    <t>EJECUCION</t>
  </si>
  <si>
    <t>A</t>
  </si>
  <si>
    <t>C</t>
  </si>
  <si>
    <t>MKT</t>
  </si>
  <si>
    <t>DEFINIR EL PLAN DE EXPORTACION A DESARROLLAR PARA EL 2013-2014.</t>
  </si>
  <si>
    <t>MEDIR SU EVOLUCION EN EL CRMPRO Y PLANIFICAR EN EL SEGUNDO SEMESTRE DEL 2012 EL PLAN DE CAMPAÑAS Y FERIAS A REALIZARSE. DEFINICION DE PPTO DE VTAS A PARTIR DE ESE CANAL</t>
  </si>
  <si>
    <t>ESTADO</t>
  </si>
  <si>
    <t>PERSPECTIVA FINANCIERA</t>
  </si>
  <si>
    <t>PERSPECTIVA EXTERNA</t>
  </si>
  <si>
    <t>PERSPECTIVA INTERNA</t>
  </si>
  <si>
    <t>PERSPECTIVA DE APRENDIZAJE Y CONOCIMIENTO</t>
  </si>
  <si>
    <t>REALIZAR ENCUESTA DE SATISFACCION A CLIENTES PARA TODA LA COMPAÑÍA</t>
  </si>
  <si>
    <t>CONTROL, COMUNICACIÓN Y GENERACION DE INCIATIVAS POR EL CIRCULO DE CALIDAD. APARTIR DE LOS ITEMS CRITICOS EVALUADOS POR CGIA CDG</t>
  </si>
  <si>
    <t>EFICIENCIA POR AUDITORIA DE STOCK</t>
  </si>
  <si>
    <t>IMPLEMENTACION DE PROPUESTA DE MEJORAS O  SUGERENCIAS</t>
  </si>
  <si>
    <t xml:space="preserve">DISEÑO E IMPLEMENTACION DEL SGC </t>
  </si>
  <si>
    <t xml:space="preserve">UAI </t>
  </si>
  <si>
    <t>HACER DE INTESYS UNA EMPRESA RENTABLE</t>
  </si>
  <si>
    <t>N/A</t>
  </si>
  <si>
    <t>PPTO 2012 / VTAS EJEC</t>
  </si>
  <si>
    <t>LAPICES DERMATOGRAFICOS</t>
  </si>
  <si>
    <t>TP 60N ECOGREEN</t>
  </si>
  <si>
    <t>VTAS/ PPTO</t>
  </si>
  <si>
    <t>DIAS PROMEDIO VENCIDAS</t>
  </si>
  <si>
    <t>HACIENDO QUE INTERSYS SEA ELMEJOR LUGAR DE TRABAJO</t>
  </si>
  <si>
    <t xml:space="preserve">N/A </t>
  </si>
  <si>
    <t>"La comunicación entre cada una de las áreas es muy buena"</t>
  </si>
  <si>
    <t>"Intersys es un muy buen lugar para trabajar?"</t>
  </si>
  <si>
    <t xml:space="preserve">PONER EN MARCHA LA EVALUACION 360 </t>
  </si>
  <si>
    <t>QUE PORCENTAJE DE NUESTROS CLIENTES NOS GENERAN EL 80% DE NUESTROS INGRESOS ?</t>
  </si>
  <si>
    <t>NUMERO DE RECLAMOS RECIBIDOS EN EL TRIMESTRE / CANTIDAD DE CLIENTES FACTURADOS EN TRIMESTRE</t>
  </si>
  <si>
    <t>MEDICIONES SGC</t>
  </si>
  <si>
    <t>DSA: 170 (jul2012)</t>
  </si>
  <si>
    <t>PORCENTAJE DE CLIENTES QUE NOS HAN DEJADO DE COMPRAR EN LOS ULTIMOS 12 MESES</t>
  </si>
  <si>
    <t>CLIENTES QUE COMPRARON EN ULTIMOS 12 MESES</t>
  </si>
  <si>
    <t>7,5 (2012)  8,0 (2013) 8,5 (2014)</t>
  </si>
  <si>
    <t>90% (2012)</t>
  </si>
  <si>
    <r>
      <t>CXC VENCIDAS A NO MAS DE</t>
    </r>
    <r>
      <rPr>
        <b/>
        <sz val="11"/>
        <rFont val="Calibri"/>
        <family val="2"/>
        <scheme val="minor"/>
      </rPr>
      <t xml:space="preserve"> 30 DIAS</t>
    </r>
    <r>
      <rPr>
        <sz val="11"/>
        <rFont val="Calibri"/>
        <family val="2"/>
        <scheme val="minor"/>
      </rPr>
      <t xml:space="preserve"> PROMEDIO</t>
    </r>
  </si>
  <si>
    <t xml:space="preserve"> NO BAJAR DEL 80% </t>
  </si>
  <si>
    <t>CUMPLIMIENTO DEL PLAN 2Q2012.</t>
  </si>
  <si>
    <r>
      <t xml:space="preserve">60% (2011NOV) 70% (NOV2012) </t>
    </r>
    <r>
      <rPr>
        <b/>
        <sz val="11"/>
        <rFont val="Calibri"/>
        <family val="2"/>
        <scheme val="minor"/>
      </rPr>
      <t>90% (2013-EN ADELANTE)</t>
    </r>
  </si>
  <si>
    <r>
      <t xml:space="preserve">58% (2011NOV) 70% (2012) </t>
    </r>
    <r>
      <rPr>
        <b/>
        <sz val="11"/>
        <rFont val="Calibri"/>
        <family val="2"/>
        <scheme val="minor"/>
      </rPr>
      <t xml:space="preserve">80% (2013 EN ADELANTE) </t>
    </r>
  </si>
  <si>
    <t xml:space="preserve">CLIENTES GENERADOS EN LOS ULTIMOS 12 MESES </t>
  </si>
  <si>
    <t>FECHA INICIO IE</t>
  </si>
  <si>
    <t xml:space="preserve">FECHA FIN   IE </t>
  </si>
  <si>
    <t>% AVANCE IE</t>
  </si>
  <si>
    <t>PRESENTACION PLAN MODERNIZACION DE PLANTA QUIMICA</t>
  </si>
  <si>
    <t>SIEG - CMI UEN MARCADORES</t>
  </si>
  <si>
    <t xml:space="preserve">INCREMENTAR LOS INGRESOS POR VENTAS DE LA UEN A INTERSYS DO BRASIL </t>
  </si>
  <si>
    <t>INCREMENTAR LOS INGRESOS POR VENTAS DE LA UEN POR EXPORTACION</t>
  </si>
  <si>
    <t>GENERANDO CLIENTES NUEVOS  DE LA UEN</t>
  </si>
  <si>
    <t>GENERAR LA UTILIDAD ESPERADA PARA LA UEN</t>
  </si>
  <si>
    <t>CUMPLIR CON EL PRESUPUESTO DE VENTAS</t>
  </si>
  <si>
    <t>DEFINICION DE INICIATIVA DE FIDELIZACION PARA LOS CLIENTES 80/20 PARA SUPERVTAS A SER APLICADA EN EL SEGUNDO SEMESTRE 2012</t>
  </si>
  <si>
    <t xml:space="preserve">INICIATIVA ESTRATEGICA (IE) </t>
  </si>
  <si>
    <t>DEFINIR EL PLAN DE VENTAS A BRASIL  PARA EL 2013-2014.</t>
  </si>
  <si>
    <t>SATISFACER LAS NECESIDADES DE NUESTROS CLIENTES (MEDICION GLOBAL INTERSYS)</t>
  </si>
  <si>
    <t>CRECIMIENTO CARTERA DE CLIENTES DE LA UEN</t>
  </si>
  <si>
    <t>FIDELIZAR A CLIENTES PRINCIPALES  DE LA UEN</t>
  </si>
  <si>
    <t>REDUCIR EL PORCENTAJE DE CARTERA PERDIDA DE LA UEN</t>
  </si>
  <si>
    <t>GESTIONANDO EFICIENTEMENTE AL STOCK (GLOBALMENTE)</t>
  </si>
  <si>
    <t>REALIZANDO ENTREGAS SIN RETRASOS (PRODCUTOS DE LA UEN)</t>
  </si>
  <si>
    <t>TRABAJANDO CONFORME A PROCEDIMIENTOS DE LA UEN</t>
  </si>
  <si>
    <t>TRABAJANDO BAJO NORMAS DE SEGURIDAD E HIGIENE QUE IMPACTEN A LA UEN</t>
  </si>
  <si>
    <t>PROMOVIENDO QUE EL CONOCIMIENTO ENTRE AREAS SEA COMPARTIDO  (GLOBALMENTE)</t>
  </si>
  <si>
    <t>HACIENDO QUE NUESTROS EMPLEADOS CONOZCAN, ENTIENDAN Y PARTICIPEN DE LA ESTRATEGIA (GLOBALMENTE)</t>
  </si>
  <si>
    <t>ENCUESTA DE COMUNICACIÓN INTERNA (GLOBALMENTE)</t>
  </si>
  <si>
    <t>GENERANDO UNA RETROALIMIENTACION CON NUESTROS EMPLEADOS SUGERENCIAS DE LA UEN</t>
  </si>
  <si>
    <r>
      <t xml:space="preserve">SIEG - MAPA ESTRATEGICO DE NEGOCIOS </t>
    </r>
    <r>
      <rPr>
        <i/>
        <sz val="22"/>
        <color theme="4" tint="-0.249977111117893"/>
        <rFont val="Calibri"/>
        <family val="2"/>
        <scheme val="minor"/>
      </rPr>
      <t>UEN MARCADORES</t>
    </r>
  </si>
  <si>
    <t>0 % (2012), 12 % (2013) 15% (2014)</t>
  </si>
  <si>
    <r>
      <rPr>
        <b/>
        <i/>
        <sz val="24"/>
        <rFont val="Calibri"/>
        <family val="2"/>
        <scheme val="minor"/>
      </rPr>
      <t xml:space="preserve">LA PROPOSICION DE VALOR PARA LA UEN ES: </t>
    </r>
    <r>
      <rPr>
        <b/>
        <i/>
        <sz val="24"/>
        <color rgb="FFFF0000"/>
        <rFont val="Calibri"/>
        <family val="2"/>
        <scheme val="minor"/>
      </rPr>
      <t>¨</t>
    </r>
    <r>
      <rPr>
        <b/>
        <sz val="24"/>
        <color rgb="FFFF0000"/>
        <rFont val="Calibri"/>
        <family val="2"/>
        <scheme val="minor"/>
      </rPr>
      <t>INTIMIDAD CON EL CLIENTE ¨</t>
    </r>
  </si>
  <si>
    <t>INCREMENTAR LOS INGRESOS DE LA UEN POR CAMPAÑAS DE MARKETING / FERIAS</t>
  </si>
  <si>
    <t>INCREMENTAR LOS  INGRESOS NUEVOS PRODUCTOS /SERVICIOS DE LA UEN</t>
  </si>
  <si>
    <t xml:space="preserve">EFICIENTIZAR  LA COBRANZA VENCIDA DE LA UEN </t>
  </si>
  <si>
    <t>DAR RESPUESTA A LOS RECLAMOS DEL CLIENTE DE LA UEN Y REDUCIRLOS AL MINIMO</t>
  </si>
  <si>
    <t>8% (2011), 5% (2012), 2% (2013) 2% (2014)</t>
  </si>
  <si>
    <t>27 (2012) +30% (2013) +30% (2014)</t>
  </si>
  <si>
    <t>90 (2011) 117 (2012) 152 (2013) 197 (2014)</t>
  </si>
  <si>
    <t>16,8% (2011) 20% (2012) 20% (EN ADELANTE)</t>
  </si>
  <si>
    <t>35% (2012) 20% (2013) 10% (2014)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</si>
</sst>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* #,##0_ ;_ * \-#,##0_ ;_ * &quot;-&quot;??_ ;_ @_ "/>
    <numFmt numFmtId="165" formatCode="dd/mm/yy;@"/>
    <numFmt numFmtId="166" formatCode="dd/mm/yyyy;@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24"/>
      <color rgb="FFFFFF00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6"/>
      <color rgb="FFFFFF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28"/>
      <color rgb="FFFFFF00"/>
      <name val="Calibri"/>
      <family val="2"/>
      <scheme val="minor"/>
    </font>
    <font>
      <b/>
      <sz val="24"/>
      <name val="Calibri"/>
      <family val="2"/>
      <scheme val="minor"/>
    </font>
    <font>
      <b/>
      <i/>
      <sz val="24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9"/>
      <color rgb="FFFFFF00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24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48"/>
      <color theme="1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sz val="48"/>
      <color theme="3"/>
      <name val="Calibri"/>
      <family val="2"/>
      <scheme val="minor"/>
    </font>
    <font>
      <i/>
      <sz val="12"/>
      <color theme="4" tint="-0.249977111117893"/>
      <name val="Calibri"/>
      <family val="2"/>
      <scheme val="minor"/>
    </font>
    <font>
      <i/>
      <sz val="22"/>
      <color theme="4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9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5" borderId="0" xfId="0" applyFont="1" applyFill="1"/>
    <xf numFmtId="0" fontId="3" fillId="5" borderId="0" xfId="0" applyFont="1" applyFill="1"/>
    <xf numFmtId="0" fontId="1" fillId="5" borderId="0" xfId="0" applyFont="1" applyFill="1"/>
    <xf numFmtId="0" fontId="1" fillId="5" borderId="0" xfId="0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5" fillId="5" borderId="0" xfId="0" applyFont="1" applyFill="1"/>
    <xf numFmtId="0" fontId="8" fillId="5" borderId="0" xfId="0" applyFont="1" applyFill="1"/>
    <xf numFmtId="0" fontId="10" fillId="2" borderId="0" xfId="0" applyFont="1" applyFill="1"/>
    <xf numFmtId="0" fontId="10" fillId="4" borderId="0" xfId="0" applyFont="1" applyFill="1"/>
    <xf numFmtId="0" fontId="10" fillId="3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3" fillId="5" borderId="0" xfId="0" applyFont="1" applyFill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/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left" vertical="center"/>
    </xf>
    <xf numFmtId="0" fontId="0" fillId="2" borderId="0" xfId="0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6" fontId="17" fillId="2" borderId="0" xfId="0" applyNumberFormat="1" applyFont="1" applyFill="1" applyBorder="1" applyAlignment="1">
      <alignment horizontal="center" vertical="center" wrapText="1"/>
    </xf>
    <xf numFmtId="166" fontId="0" fillId="2" borderId="0" xfId="0" applyNumberFormat="1" applyFill="1" applyBorder="1" applyAlignment="1">
      <alignment horizontal="center" vertical="center" wrapText="1"/>
    </xf>
    <xf numFmtId="166" fontId="0" fillId="2" borderId="0" xfId="0" applyNumberFormat="1" applyFill="1" applyAlignment="1">
      <alignment horizontal="center" vertical="center" wrapText="1"/>
    </xf>
    <xf numFmtId="166" fontId="0" fillId="2" borderId="0" xfId="0" applyNumberFormat="1" applyFill="1" applyAlignment="1">
      <alignment horizontal="center" vertical="center"/>
    </xf>
    <xf numFmtId="0" fontId="22" fillId="5" borderId="0" xfId="0" applyFont="1" applyFill="1" applyAlignment="1">
      <alignment horizontal="left" vertical="center"/>
    </xf>
    <xf numFmtId="0" fontId="23" fillId="5" borderId="0" xfId="0" applyFont="1" applyFill="1"/>
    <xf numFmtId="0" fontId="25" fillId="3" borderId="0" xfId="0" applyFont="1" applyFill="1"/>
    <xf numFmtId="0" fontId="1" fillId="2" borderId="0" xfId="0" applyFont="1" applyFill="1"/>
    <xf numFmtId="0" fontId="25" fillId="4" borderId="0" xfId="0" applyFont="1" applyFill="1"/>
    <xf numFmtId="0" fontId="0" fillId="2" borderId="0" xfId="0" applyFont="1" applyFill="1" applyBorder="1" applyAlignment="1">
      <alignment horizontal="center" vertical="center" wrapText="1"/>
    </xf>
    <xf numFmtId="166" fontId="0" fillId="2" borderId="4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166" fontId="0" fillId="2" borderId="10" xfId="0" applyNumberFormat="1" applyFill="1" applyBorder="1" applyAlignment="1">
      <alignment horizontal="center" vertical="center" wrapText="1"/>
    </xf>
    <xf numFmtId="166" fontId="0" fillId="2" borderId="15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166" fontId="26" fillId="2" borderId="0" xfId="0" applyNumberFormat="1" applyFont="1" applyFill="1" applyAlignment="1">
      <alignment horizontal="center" vertical="center" wrapText="1"/>
    </xf>
    <xf numFmtId="166" fontId="26" fillId="2" borderId="0" xfId="0" applyNumberFormat="1" applyFont="1" applyFill="1" applyAlignment="1">
      <alignment horizontal="center" vertical="center"/>
    </xf>
    <xf numFmtId="165" fontId="26" fillId="2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166" fontId="21" fillId="2" borderId="13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6" fontId="26" fillId="2" borderId="13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66" fontId="26" fillId="2" borderId="18" xfId="0" applyNumberFormat="1" applyFont="1" applyFill="1" applyBorder="1" applyAlignment="1">
      <alignment horizontal="center" vertical="center" wrapText="1"/>
    </xf>
    <xf numFmtId="166" fontId="26" fillId="2" borderId="20" xfId="0" applyNumberFormat="1" applyFont="1" applyFill="1" applyBorder="1" applyAlignment="1">
      <alignment horizontal="center" vertical="center" wrapText="1"/>
    </xf>
    <xf numFmtId="14" fontId="0" fillId="2" borderId="12" xfId="0" applyNumberForma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66" fontId="26" fillId="2" borderId="22" xfId="0" applyNumberFormat="1" applyFont="1" applyFill="1" applyBorder="1" applyAlignment="1">
      <alignment horizontal="center" vertical="center" wrapText="1"/>
    </xf>
    <xf numFmtId="166" fontId="26" fillId="2" borderId="25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29" fillId="7" borderId="10" xfId="0" applyFont="1" applyFill="1" applyBorder="1" applyAlignment="1">
      <alignment horizontal="center" vertical="center"/>
    </xf>
    <xf numFmtId="0" fontId="28" fillId="6" borderId="20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center" vertical="center" wrapText="1"/>
    </xf>
    <xf numFmtId="0" fontId="28" fillId="7" borderId="8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1" applyNumberFormat="1" applyFont="1" applyFill="1" applyBorder="1" applyAlignment="1">
      <alignment horizontal="center" vertical="center" wrapText="1"/>
    </xf>
    <xf numFmtId="164" fontId="21" fillId="0" borderId="3" xfId="1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1" applyNumberFormat="1" applyFont="1" applyFill="1" applyBorder="1" applyAlignment="1">
      <alignment horizontal="center" vertical="center" wrapText="1"/>
    </xf>
    <xf numFmtId="164" fontId="21" fillId="0" borderId="4" xfId="1" applyNumberFormat="1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8" fillId="6" borderId="31" xfId="0" applyFont="1" applyFill="1" applyBorder="1" applyAlignment="1">
      <alignment horizontal="center" vertical="center" wrapText="1"/>
    </xf>
    <xf numFmtId="0" fontId="28" fillId="6" borderId="32" xfId="0" applyFont="1" applyFill="1" applyBorder="1" applyAlignment="1">
      <alignment horizontal="center" vertical="center" wrapText="1"/>
    </xf>
    <xf numFmtId="0" fontId="28" fillId="6" borderId="19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7" fillId="4" borderId="24" xfId="0" applyFont="1" applyFill="1" applyBorder="1" applyAlignment="1">
      <alignment horizontal="center" vertical="center" wrapText="1"/>
    </xf>
    <xf numFmtId="14" fontId="17" fillId="4" borderId="3" xfId="0" applyNumberFormat="1" applyFont="1" applyFill="1" applyBorder="1" applyAlignment="1">
      <alignment horizontal="center" vertical="center" wrapText="1"/>
    </xf>
    <xf numFmtId="14" fontId="21" fillId="4" borderId="3" xfId="0" applyNumberFormat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14" fontId="17" fillId="4" borderId="4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43" fontId="21" fillId="2" borderId="15" xfId="1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9" fontId="21" fillId="3" borderId="0" xfId="0" applyNumberFormat="1" applyFont="1" applyFill="1" applyBorder="1" applyAlignment="1">
      <alignment horizontal="center" vertical="center" wrapText="1"/>
    </xf>
    <xf numFmtId="10" fontId="21" fillId="4" borderId="4" xfId="2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0" fontId="21" fillId="5" borderId="0" xfId="0" applyFont="1" applyFill="1" applyBorder="1" applyAlignment="1">
      <alignment horizontal="center" vertical="center" wrapText="1"/>
    </xf>
    <xf numFmtId="0" fontId="34" fillId="2" borderId="0" xfId="0" applyFont="1" applyFill="1"/>
    <xf numFmtId="0" fontId="35" fillId="2" borderId="0" xfId="0" applyFont="1" applyFill="1"/>
    <xf numFmtId="0" fontId="21" fillId="4" borderId="21" xfId="0" applyFont="1" applyFill="1" applyBorder="1" applyAlignment="1">
      <alignment horizontal="center" vertical="center" wrapText="1"/>
    </xf>
    <xf numFmtId="0" fontId="21" fillId="4" borderId="23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9" fontId="17" fillId="4" borderId="15" xfId="0" applyNumberFormat="1" applyFont="1" applyFill="1" applyBorder="1" applyAlignment="1">
      <alignment horizontal="center" vertical="center" wrapText="1"/>
    </xf>
    <xf numFmtId="10" fontId="21" fillId="4" borderId="15" xfId="0" applyNumberFormat="1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166" fontId="0" fillId="2" borderId="34" xfId="0" applyNumberFormat="1" applyFill="1" applyBorder="1" applyAlignment="1">
      <alignment horizontal="center" vertical="center" wrapText="1"/>
    </xf>
    <xf numFmtId="0" fontId="31" fillId="2" borderId="34" xfId="0" applyFont="1" applyFill="1" applyBorder="1" applyAlignment="1">
      <alignment horizontal="center" vertical="center"/>
    </xf>
    <xf numFmtId="166" fontId="26" fillId="2" borderId="35" xfId="0" applyNumberFormat="1" applyFont="1" applyFill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166" fontId="0" fillId="2" borderId="37" xfId="0" applyNumberFormat="1" applyFill="1" applyBorder="1" applyAlignment="1">
      <alignment horizontal="center" vertical="center" wrapText="1"/>
    </xf>
    <xf numFmtId="0" fontId="31" fillId="2" borderId="37" xfId="0" applyFont="1" applyFill="1" applyBorder="1" applyAlignment="1">
      <alignment horizontal="center" vertical="center"/>
    </xf>
    <xf numFmtId="166" fontId="26" fillId="2" borderId="38" xfId="0" applyNumberFormat="1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9" fontId="21" fillId="3" borderId="37" xfId="0" applyNumberFormat="1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1" fillId="4" borderId="0" xfId="0" applyFont="1" applyFill="1" applyBorder="1"/>
    <xf numFmtId="0" fontId="7" fillId="4" borderId="0" xfId="0" applyFont="1" applyFill="1" applyBorder="1"/>
    <xf numFmtId="0" fontId="0" fillId="4" borderId="0" xfId="0" applyFill="1" applyBorder="1"/>
    <xf numFmtId="0" fontId="37" fillId="2" borderId="0" xfId="0" applyFont="1" applyFill="1"/>
    <xf numFmtId="9" fontId="17" fillId="2" borderId="0" xfId="2" applyFont="1" applyFill="1" applyBorder="1" applyAlignment="1">
      <alignment horizontal="center" vertical="center" wrapText="1"/>
    </xf>
    <xf numFmtId="10" fontId="21" fillId="2" borderId="0" xfId="0" applyNumberFormat="1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164" fontId="21" fillId="5" borderId="0" xfId="1" applyNumberFormat="1" applyFont="1" applyFill="1" applyBorder="1" applyAlignment="1">
      <alignment horizontal="center" vertical="center" wrapText="1"/>
    </xf>
    <xf numFmtId="10" fontId="21" fillId="5" borderId="0" xfId="2" applyNumberFormat="1" applyFont="1" applyFill="1" applyBorder="1" applyAlignment="1">
      <alignment horizontal="center" vertical="center" wrapText="1"/>
    </xf>
    <xf numFmtId="10" fontId="21" fillId="5" borderId="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10" fontId="21" fillId="2" borderId="10" xfId="0" applyNumberFormat="1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21" fillId="3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5" xfId="0" applyBorder="1"/>
    <xf numFmtId="0" fontId="21" fillId="5" borderId="23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textRotation="90"/>
    </xf>
    <xf numFmtId="0" fontId="14" fillId="3" borderId="11" xfId="0" applyFont="1" applyFill="1" applyBorder="1" applyAlignment="1">
      <alignment horizontal="center" vertical="center" textRotation="90"/>
    </xf>
    <xf numFmtId="0" fontId="14" fillId="3" borderId="16" xfId="0" applyFont="1" applyFill="1" applyBorder="1" applyAlignment="1">
      <alignment horizontal="center" vertical="center" textRotation="90"/>
    </xf>
    <xf numFmtId="0" fontId="14" fillId="2" borderId="6" xfId="0" applyFont="1" applyFill="1" applyBorder="1" applyAlignment="1">
      <alignment horizontal="center" vertical="center" textRotation="90"/>
    </xf>
    <xf numFmtId="0" fontId="14" fillId="2" borderId="11" xfId="0" applyFont="1" applyFill="1" applyBorder="1" applyAlignment="1">
      <alignment horizontal="center" vertical="center" textRotation="90"/>
    </xf>
    <xf numFmtId="0" fontId="14" fillId="2" borderId="16" xfId="0" applyFont="1" applyFill="1" applyBorder="1" applyAlignment="1">
      <alignment horizontal="center" vertical="center" textRotation="90"/>
    </xf>
    <xf numFmtId="0" fontId="21" fillId="2" borderId="27" xfId="0" applyFont="1" applyFill="1" applyBorder="1" applyAlignment="1">
      <alignment horizontal="center" vertical="center" wrapText="1"/>
    </xf>
    <xf numFmtId="0" fontId="0" fillId="0" borderId="28" xfId="0" applyBorder="1"/>
    <xf numFmtId="0" fontId="36" fillId="2" borderId="0" xfId="0" applyFont="1" applyFill="1" applyAlignment="1">
      <alignment horizontal="center" vertical="center"/>
    </xf>
    <xf numFmtId="0" fontId="21" fillId="2" borderId="23" xfId="0" applyFont="1" applyFill="1" applyBorder="1" applyAlignment="1">
      <alignment horizontal="center" vertical="center" wrapText="1"/>
    </xf>
    <xf numFmtId="0" fontId="0" fillId="0" borderId="21" xfId="0" applyBorder="1"/>
    <xf numFmtId="0" fontId="14" fillId="5" borderId="11" xfId="0" applyFont="1" applyFill="1" applyBorder="1" applyAlignment="1">
      <alignment horizontal="center" vertical="center" textRotation="90"/>
    </xf>
    <xf numFmtId="0" fontId="21" fillId="5" borderId="0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1872504-6BC3-494A-AD36-292F6A348C6D}" type="doc">
      <dgm:prSet loTypeId="urn:microsoft.com/office/officeart/2005/8/layout/hProcess9" loCatId="process" qsTypeId="urn:microsoft.com/office/officeart/2005/8/quickstyle/simple1" qsCatId="simple" csTypeId="urn:microsoft.com/office/officeart/2005/8/colors/accent1_2" csCatId="accent1" phldr="1"/>
      <dgm:spPr/>
    </dgm:pt>
    <dgm:pt modelId="{AAE2A6D9-BD1D-4306-B8EB-4323B5EC21A5}">
      <dgm:prSet phldrT="[Texto]" custT="1"/>
      <dgm:spPr/>
      <dgm:t>
        <a:bodyPr/>
        <a:lstStyle/>
        <a:p>
          <a:r>
            <a:rPr lang="es-AR" sz="1400" b="1">
              <a:solidFill>
                <a:srgbClr val="FFFF00"/>
              </a:solidFill>
            </a:rPr>
            <a:t>¨TODA INTERSYS ORIENTADA EN SATISFACER AL CLIENTE¨</a:t>
          </a:r>
        </a:p>
        <a:p>
          <a:r>
            <a:rPr lang="es-AR" sz="1400" b="0">
              <a:solidFill>
                <a:schemeClr val="bg1"/>
              </a:solidFill>
            </a:rPr>
            <a:t>.* DAR RESPUESTA A LOS RECLAMOS DEL CLIENTE  DE LA UEN Y REDUCIRLOS AL MINIMO</a:t>
          </a:r>
        </a:p>
      </dgm:t>
    </dgm:pt>
    <dgm:pt modelId="{4C4B83D8-8A6C-4D30-8632-2C9C6F0BC6F4}" type="parTrans" cxnId="{5B31CD44-54BC-4CF6-AA95-3839E819F172}">
      <dgm:prSet/>
      <dgm:spPr/>
      <dgm:t>
        <a:bodyPr/>
        <a:lstStyle/>
        <a:p>
          <a:endParaRPr lang="es-AR"/>
        </a:p>
      </dgm:t>
    </dgm:pt>
    <dgm:pt modelId="{6B7CFFF0-A4CA-4714-8A1F-E36931FA5CC5}" type="sibTrans" cxnId="{5B31CD44-54BC-4CF6-AA95-3839E819F172}">
      <dgm:prSet/>
      <dgm:spPr/>
      <dgm:t>
        <a:bodyPr/>
        <a:lstStyle/>
        <a:p>
          <a:endParaRPr lang="es-AR"/>
        </a:p>
      </dgm:t>
    </dgm:pt>
    <dgm:pt modelId="{0D0C8C1B-AC86-4AAF-91F9-43D285986E7E}">
      <dgm:prSet custT="1"/>
      <dgm:spPr>
        <a:solidFill>
          <a:schemeClr val="accent1"/>
        </a:solidFill>
      </dgm:spPr>
      <dgm:t>
        <a:bodyPr/>
        <a:lstStyle/>
        <a:p>
          <a:r>
            <a:rPr lang="es-AR" sz="1100" b="0">
              <a:solidFill>
                <a:srgbClr val="FFFF00"/>
              </a:solidFill>
            </a:rPr>
            <a:t>¨</a:t>
          </a:r>
          <a:r>
            <a:rPr lang="es-AR" sz="1400" b="0">
              <a:solidFill>
                <a:srgbClr val="FFFF00"/>
              </a:solidFill>
            </a:rPr>
            <a:t>INTERSYS OPERANDO EFCIENTEMENTE¨</a:t>
          </a:r>
        </a:p>
        <a:p>
          <a:r>
            <a:rPr lang="es-AR" sz="1100" b="0">
              <a:solidFill>
                <a:schemeClr val="bg1"/>
              </a:solidFill>
            </a:rPr>
            <a:t>* GESTINANDO EFICIENTEMENTE AL STOCK DE MERCADERIA DE LA UEN</a:t>
          </a:r>
        </a:p>
        <a:p>
          <a:r>
            <a:rPr lang="es-AR" sz="1100" b="0">
              <a:solidFill>
                <a:schemeClr val="bg1"/>
              </a:solidFill>
            </a:rPr>
            <a:t>* REALIZANDO ENTREGAS SIN RETRASOS DE PEDIDOS DE LA UEN</a:t>
          </a:r>
        </a:p>
        <a:p>
          <a:r>
            <a:rPr lang="es-AR" sz="1100" b="0">
              <a:solidFill>
                <a:schemeClr val="bg1"/>
              </a:solidFill>
            </a:rPr>
            <a:t>* TRABAJANDO CONFORME A  LOS  PROCESOS INTERNOS DEFINIDOS EN LA UEN</a:t>
          </a:r>
        </a:p>
        <a:p>
          <a:r>
            <a:rPr lang="es-AR" sz="1100" b="0">
              <a:solidFill>
                <a:schemeClr val="bg1"/>
              </a:solidFill>
            </a:rPr>
            <a:t> * TRABAJANDO BAJO NORMAS DE SEGURIDAD E HIGIENE EN PLANTA QUIMICA </a:t>
          </a:r>
        </a:p>
        <a:p>
          <a:endParaRPr lang="es-AR" sz="1100" b="1">
            <a:solidFill>
              <a:srgbClr val="FFFF00"/>
            </a:solidFill>
          </a:endParaRPr>
        </a:p>
      </dgm:t>
    </dgm:pt>
    <dgm:pt modelId="{5E063C6E-38F7-421D-948F-4BC1612EC8A4}" type="parTrans" cxnId="{B5A3698C-10B1-4352-AFFE-55F64AB7CE5A}">
      <dgm:prSet/>
      <dgm:spPr/>
      <dgm:t>
        <a:bodyPr/>
        <a:lstStyle/>
        <a:p>
          <a:endParaRPr lang="es-AR"/>
        </a:p>
      </dgm:t>
    </dgm:pt>
    <dgm:pt modelId="{867B1704-0103-4DE5-9160-08A813A1C65E}" type="sibTrans" cxnId="{B5A3698C-10B1-4352-AFFE-55F64AB7CE5A}">
      <dgm:prSet/>
      <dgm:spPr/>
      <dgm:t>
        <a:bodyPr/>
        <a:lstStyle/>
        <a:p>
          <a:endParaRPr lang="es-AR"/>
        </a:p>
      </dgm:t>
    </dgm:pt>
    <dgm:pt modelId="{ECCD8446-9A19-4AB7-9E1B-58188DEDE32B}" type="pres">
      <dgm:prSet presAssocID="{51872504-6BC3-494A-AD36-292F6A348C6D}" presName="CompostProcess" presStyleCnt="0">
        <dgm:presLayoutVars>
          <dgm:dir/>
          <dgm:resizeHandles val="exact"/>
        </dgm:presLayoutVars>
      </dgm:prSet>
      <dgm:spPr/>
    </dgm:pt>
    <dgm:pt modelId="{250F9545-5948-4EF4-9901-72158175A6CF}" type="pres">
      <dgm:prSet presAssocID="{51872504-6BC3-494A-AD36-292F6A348C6D}" presName="arrow" presStyleLbl="bgShp" presStyleIdx="0" presStyleCnt="1" custLinFactNeighborX="-661"/>
      <dgm:spPr/>
    </dgm:pt>
    <dgm:pt modelId="{8CD5A41D-1CEE-41D6-A118-43AB68A55EA4}" type="pres">
      <dgm:prSet presAssocID="{51872504-6BC3-494A-AD36-292F6A348C6D}" presName="linearProcess" presStyleCnt="0"/>
      <dgm:spPr/>
    </dgm:pt>
    <dgm:pt modelId="{8F4E9BB1-C6C3-4EBC-BB0F-4613CA679154}" type="pres">
      <dgm:prSet presAssocID="{0D0C8C1B-AC86-4AAF-91F9-43D285986E7E}" presName="textNode" presStyleLbl="node1" presStyleIdx="0" presStyleCnt="2" custScaleX="73393" custScaleY="174157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  <dgm:pt modelId="{28B9783D-0CA8-4114-93CA-A15EEE657C7E}" type="pres">
      <dgm:prSet presAssocID="{867B1704-0103-4DE5-9160-08A813A1C65E}" presName="sibTrans" presStyleCnt="0"/>
      <dgm:spPr/>
    </dgm:pt>
    <dgm:pt modelId="{E01E6431-DEE1-48B8-B75F-1D584BCD5D11}" type="pres">
      <dgm:prSet presAssocID="{AAE2A6D9-BD1D-4306-B8EB-4323B5EC21A5}" presName="textNode" presStyleLbl="node1" presStyleIdx="1" presStyleCnt="2" custScaleX="71206" custScaleY="188906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</dgm:ptLst>
  <dgm:cxnLst>
    <dgm:cxn modelId="{353FF717-947A-4DD9-A033-BD77A4722EC1}" type="presOf" srcId="{AAE2A6D9-BD1D-4306-B8EB-4323B5EC21A5}" destId="{E01E6431-DEE1-48B8-B75F-1D584BCD5D11}" srcOrd="0" destOrd="0" presId="urn:microsoft.com/office/officeart/2005/8/layout/hProcess9"/>
    <dgm:cxn modelId="{9C24EED6-F0FF-4A4E-9E6B-257292A4B0D3}" type="presOf" srcId="{0D0C8C1B-AC86-4AAF-91F9-43D285986E7E}" destId="{8F4E9BB1-C6C3-4EBC-BB0F-4613CA679154}" srcOrd="0" destOrd="0" presId="urn:microsoft.com/office/officeart/2005/8/layout/hProcess9"/>
    <dgm:cxn modelId="{B5A3698C-10B1-4352-AFFE-55F64AB7CE5A}" srcId="{51872504-6BC3-494A-AD36-292F6A348C6D}" destId="{0D0C8C1B-AC86-4AAF-91F9-43D285986E7E}" srcOrd="0" destOrd="0" parTransId="{5E063C6E-38F7-421D-948F-4BC1612EC8A4}" sibTransId="{867B1704-0103-4DE5-9160-08A813A1C65E}"/>
    <dgm:cxn modelId="{3148B434-31E5-452E-B944-553617BFE680}" type="presOf" srcId="{51872504-6BC3-494A-AD36-292F6A348C6D}" destId="{ECCD8446-9A19-4AB7-9E1B-58188DEDE32B}" srcOrd="0" destOrd="0" presId="urn:microsoft.com/office/officeart/2005/8/layout/hProcess9"/>
    <dgm:cxn modelId="{5B31CD44-54BC-4CF6-AA95-3839E819F172}" srcId="{51872504-6BC3-494A-AD36-292F6A348C6D}" destId="{AAE2A6D9-BD1D-4306-B8EB-4323B5EC21A5}" srcOrd="1" destOrd="0" parTransId="{4C4B83D8-8A6C-4D30-8632-2C9C6F0BC6F4}" sibTransId="{6B7CFFF0-A4CA-4714-8A1F-E36931FA5CC5}"/>
    <dgm:cxn modelId="{F146DC8A-BAC6-4606-987C-146A3E3CCC10}" type="presParOf" srcId="{ECCD8446-9A19-4AB7-9E1B-58188DEDE32B}" destId="{250F9545-5948-4EF4-9901-72158175A6CF}" srcOrd="0" destOrd="0" presId="urn:microsoft.com/office/officeart/2005/8/layout/hProcess9"/>
    <dgm:cxn modelId="{11EE8444-CB04-4CC7-A4ED-442A2C90A0A2}" type="presParOf" srcId="{ECCD8446-9A19-4AB7-9E1B-58188DEDE32B}" destId="{8CD5A41D-1CEE-41D6-A118-43AB68A55EA4}" srcOrd="1" destOrd="0" presId="urn:microsoft.com/office/officeart/2005/8/layout/hProcess9"/>
    <dgm:cxn modelId="{B998DF8C-6BDF-4675-8D84-53B0996DBE7F}" type="presParOf" srcId="{8CD5A41D-1CEE-41D6-A118-43AB68A55EA4}" destId="{8F4E9BB1-C6C3-4EBC-BB0F-4613CA679154}" srcOrd="0" destOrd="0" presId="urn:microsoft.com/office/officeart/2005/8/layout/hProcess9"/>
    <dgm:cxn modelId="{CC4A0F03-5FA4-4571-9287-D98C84562970}" type="presParOf" srcId="{8CD5A41D-1CEE-41D6-A118-43AB68A55EA4}" destId="{28B9783D-0CA8-4114-93CA-A15EEE657C7E}" srcOrd="1" destOrd="0" presId="urn:microsoft.com/office/officeart/2005/8/layout/hProcess9"/>
    <dgm:cxn modelId="{F11212EC-88CA-4650-A9A1-4B66E870AB32}" type="presParOf" srcId="{8CD5A41D-1CEE-41D6-A118-43AB68A55EA4}" destId="{E01E6431-DEE1-48B8-B75F-1D584BCD5D11}" srcOrd="2" destOrd="0" presId="urn:microsoft.com/office/officeart/2005/8/layout/hProcess9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9">
  <dgm:title val=""/>
  <dgm:desc val=""/>
  <dgm:catLst>
    <dgm:cat type="process" pri="5000"/>
    <dgm:cat type="convert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ompostProcess">
    <dgm:varLst>
      <dgm:dir/>
      <dgm:resizeHandles val="exact"/>
    </dgm:varLst>
    <dgm:alg type="composite">
      <dgm:param type="horzAlign" val="ctr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arrow" refType="w" fact="0.85"/>
      <dgm:constr type="h" for="ch" forName="arrow" refType="h"/>
      <dgm:constr type="ctrX" for="ch" forName="arrow" refType="w" fact="0.5"/>
      <dgm:constr type="ctrY" for="ch" forName="arrow" refType="h" fact="0.5"/>
      <dgm:constr type="w" for="ch" forName="linearProcess" refType="w"/>
      <dgm:constr type="h" for="ch" forName="linearProcess" refType="h" fact="0.4"/>
      <dgm:constr type="ctrX" for="ch" forName="linearProcess" refType="w" fact="0.5"/>
      <dgm:constr type="ctrY" for="ch" forName="linearProcess" refType="h" fact="0.5"/>
    </dgm:constrLst>
    <dgm:ruleLst/>
    <dgm:layoutNode name="arrow" styleLbl="bgShp">
      <dgm:alg type="sp"/>
      <dgm:choose name="Name0">
        <dgm:if name="Name1" func="var" arg="dir" op="equ" val="norm">
          <dgm:shape xmlns:r="http://schemas.openxmlformats.org/officeDocument/2006/relationships" type="rightArrow" r:blip="">
            <dgm:adjLst/>
          </dgm:shape>
        </dgm:if>
        <dgm:else name="Name2">
          <dgm:shape xmlns:r="http://schemas.openxmlformats.org/officeDocument/2006/relationships" type="leftArrow" r:blip="">
            <dgm:adjLst/>
          </dgm:shape>
        </dgm:else>
      </dgm:choose>
      <dgm:presOf/>
      <dgm:constrLst/>
      <dgm:ruleLst/>
    </dgm:layoutNode>
    <dgm:layoutNode name="linearProcess">
      <dgm:choose name="Name3">
        <dgm:if name="Name4" func="var" arg="dir" op="equ" val="norm">
          <dgm:alg type="lin"/>
        </dgm:if>
        <dgm:else name="Name5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userA" for="ch" ptType="node" refType="w"/>
        <dgm:constr type="h" for="ch" ptType="node" refType="h"/>
        <dgm:constr type="w" for="ch" ptType="node" op="equ"/>
        <dgm:constr type="w" for="ch" forName="sibTrans" refType="w" fact="0.05"/>
        <dgm:constr type="primFontSz" for="ch" ptType="node" op="equ" val="65"/>
      </dgm:constrLst>
      <dgm:ruleLst/>
      <dgm:forEach name="Name6" axis="ch" ptType="node">
        <dgm:layoutNode name="textNode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desOrSelf" ptType="node"/>
          <dgm:constrLst>
            <dgm:constr type="userA"/>
            <dgm:constr type="w" refType="userA" fact="0.3"/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w" val="NaN" fact="1" max="NaN"/>
            <dgm:rule type="primFontSz" val="5" fact="NaN" max="NaN"/>
          </dgm:ruleLst>
        </dgm:layoutNode>
        <dgm:forEach name="Name7" axis="followSib" ptType="sibTrans" cnt="1">
          <dgm:layoutNode name="sibTrans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jpe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738187</xdr:colOff>
      <xdr:row>31</xdr:row>
      <xdr:rowOff>116898</xdr:rowOff>
    </xdr:from>
    <xdr:to>
      <xdr:col>11</xdr:col>
      <xdr:colOff>16239</xdr:colOff>
      <xdr:row>47</xdr:row>
      <xdr:rowOff>82262</xdr:rowOff>
    </xdr:to>
    <xdr:sp macro="" textlink="">
      <xdr:nvSpPr>
        <xdr:cNvPr id="84" name="83 Rectángulo redondeado"/>
        <xdr:cNvSpPr/>
      </xdr:nvSpPr>
      <xdr:spPr>
        <a:xfrm>
          <a:off x="5310187" y="6022398"/>
          <a:ext cx="3302365" cy="35134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11</xdr:col>
      <xdr:colOff>178376</xdr:colOff>
      <xdr:row>31</xdr:row>
      <xdr:rowOff>113434</xdr:rowOff>
    </xdr:from>
    <xdr:to>
      <xdr:col>21</xdr:col>
      <xdr:colOff>132050</xdr:colOff>
      <xdr:row>47</xdr:row>
      <xdr:rowOff>78798</xdr:rowOff>
    </xdr:to>
    <xdr:sp macro="" textlink="">
      <xdr:nvSpPr>
        <xdr:cNvPr id="85" name="84 Rectángulo redondeado"/>
        <xdr:cNvSpPr/>
      </xdr:nvSpPr>
      <xdr:spPr>
        <a:xfrm>
          <a:off x="8766751" y="6892059"/>
          <a:ext cx="7573674" cy="31244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12</xdr:col>
      <xdr:colOff>517998</xdr:colOff>
      <xdr:row>3</xdr:row>
      <xdr:rowOff>115661</xdr:rowOff>
    </xdr:from>
    <xdr:to>
      <xdr:col>16</xdr:col>
      <xdr:colOff>547687</xdr:colOff>
      <xdr:row>7</xdr:row>
      <xdr:rowOff>166687</xdr:rowOff>
    </xdr:to>
    <xdr:sp macro="" textlink="">
      <xdr:nvSpPr>
        <xdr:cNvPr id="2" name="1 Rectángulo redondeado"/>
        <xdr:cNvSpPr/>
      </xdr:nvSpPr>
      <xdr:spPr>
        <a:xfrm>
          <a:off x="9876311" y="1282474"/>
          <a:ext cx="3077689" cy="8130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2000" b="1">
              <a:solidFill>
                <a:schemeClr val="bg1"/>
              </a:solidFill>
            </a:rPr>
            <a:t>UAI=</a:t>
          </a:r>
          <a:r>
            <a:rPr lang="es-AR" sz="2000" b="1" baseline="0">
              <a:solidFill>
                <a:schemeClr val="bg1"/>
              </a:solidFill>
            </a:rPr>
            <a:t> 15 % EN LA UEN PARA EL 2014</a:t>
          </a:r>
          <a:endParaRPr lang="es-AR" sz="2000" b="1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668252</xdr:colOff>
      <xdr:row>84</xdr:row>
      <xdr:rowOff>10265</xdr:rowOff>
    </xdr:from>
    <xdr:to>
      <xdr:col>14</xdr:col>
      <xdr:colOff>220085</xdr:colOff>
      <xdr:row>90</xdr:row>
      <xdr:rowOff>142875</xdr:rowOff>
    </xdr:to>
    <xdr:sp macro="" textlink="">
      <xdr:nvSpPr>
        <xdr:cNvPr id="6" name="5 Rectángulo redondeado"/>
        <xdr:cNvSpPr/>
      </xdr:nvSpPr>
      <xdr:spPr>
        <a:xfrm>
          <a:off x="8494627" y="17202890"/>
          <a:ext cx="2599833" cy="12756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GENERANDO</a:t>
          </a:r>
          <a:r>
            <a:rPr lang="es-AR" sz="1100" baseline="0">
              <a:solidFill>
                <a:srgbClr val="FFFF00"/>
              </a:solidFill>
            </a:rPr>
            <a:t>  UNA CONSCIENCIA ESTRATEGICA</a:t>
          </a:r>
        </a:p>
        <a:p>
          <a:pPr algn="ctr"/>
          <a:endParaRPr lang="es-AR" sz="1100" baseline="0">
            <a:solidFill>
              <a:srgbClr val="FFFF00"/>
            </a:solidFill>
          </a:endParaRPr>
        </a:p>
        <a:p>
          <a:pPr algn="ctr"/>
          <a:r>
            <a:rPr lang="es-AR" sz="1100" baseline="0">
              <a:solidFill>
                <a:schemeClr val="bg1"/>
              </a:solidFill>
            </a:rPr>
            <a:t>* HACIENDO QUE NUESTROS EMPLEADOS CONOZCAN, ENTIENDAN Y PARTICIPEN DE LA ESTRATEGIA</a:t>
          </a:r>
        </a:p>
        <a:p>
          <a:pPr algn="ctr"/>
          <a:endParaRPr lang="es-AR" sz="1100"/>
        </a:p>
      </xdr:txBody>
    </xdr:sp>
    <xdr:clientData/>
  </xdr:twoCellAnchor>
  <xdr:twoCellAnchor>
    <xdr:from>
      <xdr:col>18</xdr:col>
      <xdr:colOff>158750</xdr:colOff>
      <xdr:row>84</xdr:row>
      <xdr:rowOff>82264</xdr:rowOff>
    </xdr:from>
    <xdr:to>
      <xdr:col>21</xdr:col>
      <xdr:colOff>444500</xdr:colOff>
      <xdr:row>90</xdr:row>
      <xdr:rowOff>174626</xdr:rowOff>
    </xdr:to>
    <xdr:sp macro="" textlink="">
      <xdr:nvSpPr>
        <xdr:cNvPr id="7" name="6 Rectángulo redondeado"/>
        <xdr:cNvSpPr/>
      </xdr:nvSpPr>
      <xdr:spPr>
        <a:xfrm>
          <a:off x="14081125" y="17274889"/>
          <a:ext cx="2571750" cy="123536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MEJORANDO</a:t>
          </a:r>
          <a:r>
            <a:rPr lang="es-AR" sz="1100" baseline="0">
              <a:solidFill>
                <a:srgbClr val="FFFF00"/>
              </a:solidFill>
            </a:rPr>
            <a:t> LA COMUNICACION INTERNA</a:t>
          </a:r>
        </a:p>
        <a:p>
          <a:pPr algn="ctr"/>
          <a:r>
            <a:rPr lang="es-AR" sz="1100" baseline="0"/>
            <a:t>* GENERANDO UNA RETROALIMIENTACION CON NUESTROS EMPLEADOS</a:t>
          </a:r>
        </a:p>
        <a:p>
          <a:pPr algn="ctr"/>
          <a:r>
            <a:rPr lang="es-AR" sz="1100" baseline="0"/>
            <a:t>*  ENCUESTA DE COMUNICACION INTERNA</a:t>
          </a:r>
        </a:p>
      </xdr:txBody>
    </xdr:sp>
    <xdr:clientData/>
  </xdr:twoCellAnchor>
  <xdr:twoCellAnchor>
    <xdr:from>
      <xdr:col>6</xdr:col>
      <xdr:colOff>240290</xdr:colOff>
      <xdr:row>84</xdr:row>
      <xdr:rowOff>11257</xdr:rowOff>
    </xdr:from>
    <xdr:to>
      <xdr:col>9</xdr:col>
      <xdr:colOff>772329</xdr:colOff>
      <xdr:row>90</xdr:row>
      <xdr:rowOff>142875</xdr:rowOff>
    </xdr:to>
    <xdr:sp macro="" textlink="">
      <xdr:nvSpPr>
        <xdr:cNvPr id="10" name="9 Rectángulo redondeado"/>
        <xdr:cNvSpPr/>
      </xdr:nvSpPr>
      <xdr:spPr>
        <a:xfrm>
          <a:off x="4812290" y="17203882"/>
          <a:ext cx="2960914" cy="127461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COMPARTIENDO CONOCMIENTO , CAPACITANDO Y APRENDIENDO</a:t>
          </a:r>
        </a:p>
        <a:p>
          <a:pPr algn="ctr"/>
          <a:endParaRPr lang="es-AR" sz="1100">
            <a:solidFill>
              <a:srgbClr val="FFFF00"/>
            </a:solidFill>
          </a:endParaRPr>
        </a:p>
        <a:p>
          <a:pPr algn="ctr"/>
          <a:r>
            <a:rPr lang="es-AR" sz="1100" baseline="0"/>
            <a:t>* PROMOVIENDO QUE EL CONOCIMIENTO ENTRE AREAS SEA COMPARTIDO </a:t>
          </a:r>
          <a:r>
            <a:rPr lang="es-AR" sz="1400" b="1" baseline="0">
              <a:solidFill>
                <a:srgbClr val="66FF33"/>
              </a:solidFill>
            </a:rPr>
            <a:t>CLINICA DE VENTAS</a:t>
          </a:r>
        </a:p>
      </xdr:txBody>
    </xdr:sp>
    <xdr:clientData/>
  </xdr:twoCellAnchor>
  <xdr:twoCellAnchor>
    <xdr:from>
      <xdr:col>8</xdr:col>
      <xdr:colOff>836282</xdr:colOff>
      <xdr:row>77</xdr:row>
      <xdr:rowOff>156029</xdr:rowOff>
    </xdr:from>
    <xdr:to>
      <xdr:col>12</xdr:col>
      <xdr:colOff>208086</xdr:colOff>
      <xdr:row>81</xdr:row>
      <xdr:rowOff>44904</xdr:rowOff>
    </xdr:to>
    <xdr:sp macro="" textlink="">
      <xdr:nvSpPr>
        <xdr:cNvPr id="11" name="10 Rectángulo redondeado"/>
        <xdr:cNvSpPr/>
      </xdr:nvSpPr>
      <xdr:spPr>
        <a:xfrm>
          <a:off x="6932282" y="15848467"/>
          <a:ext cx="2634117" cy="650875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GENERANDO</a:t>
          </a:r>
          <a:r>
            <a:rPr lang="es-AR" sz="1100" baseline="0">
              <a:solidFill>
                <a:srgbClr val="FFFF00"/>
              </a:solidFill>
            </a:rPr>
            <a:t> COMPETENCIAS ESTRATEGICAS </a:t>
          </a:r>
          <a:endParaRPr lang="es-AR" sz="1100">
            <a:solidFill>
              <a:srgbClr val="FFFF00"/>
            </a:solidFill>
          </a:endParaRPr>
        </a:p>
      </xdr:txBody>
    </xdr:sp>
    <xdr:clientData/>
  </xdr:twoCellAnchor>
  <xdr:twoCellAnchor>
    <xdr:from>
      <xdr:col>18</xdr:col>
      <xdr:colOff>98650</xdr:colOff>
      <xdr:row>77</xdr:row>
      <xdr:rowOff>149678</xdr:rowOff>
    </xdr:from>
    <xdr:to>
      <xdr:col>21</xdr:col>
      <xdr:colOff>438829</xdr:colOff>
      <xdr:row>81</xdr:row>
      <xdr:rowOff>54428</xdr:rowOff>
    </xdr:to>
    <xdr:sp macro="" textlink="">
      <xdr:nvSpPr>
        <xdr:cNvPr id="12" name="11 Rectángulo redondeado"/>
        <xdr:cNvSpPr/>
      </xdr:nvSpPr>
      <xdr:spPr>
        <a:xfrm>
          <a:off x="14028963" y="15842116"/>
          <a:ext cx="2626179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HACER DE INTERSYS EL MEJOR LUGAR DE TRABAJO</a:t>
          </a:r>
        </a:p>
      </xdr:txBody>
    </xdr:sp>
    <xdr:clientData/>
  </xdr:twoCellAnchor>
  <xdr:twoCellAnchor>
    <xdr:from>
      <xdr:col>4</xdr:col>
      <xdr:colOff>272142</xdr:colOff>
      <xdr:row>57</xdr:row>
      <xdr:rowOff>72675</xdr:rowOff>
    </xdr:from>
    <xdr:to>
      <xdr:col>24</xdr:col>
      <xdr:colOff>666749</xdr:colOff>
      <xdr:row>73</xdr:row>
      <xdr:rowOff>45460</xdr:rowOff>
    </xdr:to>
    <xdr:graphicFrame macro="">
      <xdr:nvGraphicFramePr>
        <xdr:cNvPr id="14" name="13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17</xdr:col>
      <xdr:colOff>135885</xdr:colOff>
      <xdr:row>33</xdr:row>
      <xdr:rowOff>10061</xdr:rowOff>
    </xdr:from>
    <xdr:to>
      <xdr:col>19</xdr:col>
      <xdr:colOff>726435</xdr:colOff>
      <xdr:row>46</xdr:row>
      <xdr:rowOff>51337</xdr:rowOff>
    </xdr:to>
    <xdr:sp macro="" textlink="">
      <xdr:nvSpPr>
        <xdr:cNvPr id="21" name="20 Rectángulo redondeado"/>
        <xdr:cNvSpPr/>
      </xdr:nvSpPr>
      <xdr:spPr>
        <a:xfrm>
          <a:off x="13296260" y="7280811"/>
          <a:ext cx="2114550" cy="2517776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400" b="1">
            <a:solidFill>
              <a:srgbClr val="FFFF00"/>
            </a:solidFill>
          </a:endParaRPr>
        </a:p>
        <a:p>
          <a:pPr algn="ctr"/>
          <a:r>
            <a:rPr lang="es-AR" sz="1400" b="1">
              <a:solidFill>
                <a:srgbClr val="FFFF00"/>
              </a:solidFill>
            </a:rPr>
            <a:t>GENERANDO</a:t>
          </a:r>
          <a:r>
            <a:rPr lang="es-AR" sz="1400" b="1" baseline="0">
              <a:solidFill>
                <a:srgbClr val="FFFF00"/>
              </a:solidFill>
            </a:rPr>
            <a:t> </a:t>
          </a:r>
          <a:r>
            <a:rPr lang="es-AR" sz="1400" b="1">
              <a:solidFill>
                <a:srgbClr val="FFFF00"/>
              </a:solidFill>
            </a:rPr>
            <a:t> RELACIONES DE LARGA</a:t>
          </a:r>
          <a:r>
            <a:rPr lang="es-AR" sz="1400" b="1" baseline="0">
              <a:solidFill>
                <a:srgbClr val="FFFF00"/>
              </a:solidFill>
            </a:rPr>
            <a:t> DURACION CON LOS CLIENTES.</a:t>
          </a:r>
        </a:p>
        <a:p>
          <a:pPr algn="ctr"/>
          <a:r>
            <a:rPr lang="es-AR" sz="1100"/>
            <a:t>*</a:t>
          </a:r>
          <a:r>
            <a:rPr lang="es-AR" sz="1100" baseline="0"/>
            <a:t> HACER CRECER LA CARTERA DE CLIENTES DE LA UEN</a:t>
          </a:r>
        </a:p>
        <a:p>
          <a:pPr algn="ctr"/>
          <a:r>
            <a:rPr lang="es-AR" sz="1100" baseline="0"/>
            <a:t>* FIDELIZAR A PRINCIPALES CLIENTES DE UEN</a:t>
          </a:r>
        </a:p>
        <a:p>
          <a:pPr algn="ctr"/>
          <a:r>
            <a:rPr lang="es-AR" sz="1100" baseline="0"/>
            <a:t>*REDUCIR PORCENTAJE DE  CARTERA PERDIDA DE LA UEN</a:t>
          </a:r>
          <a:endParaRPr lang="es-AR" sz="1100"/>
        </a:p>
      </xdr:txBody>
    </xdr:sp>
    <xdr:clientData/>
  </xdr:twoCellAnchor>
  <xdr:twoCellAnchor>
    <xdr:from>
      <xdr:col>12</xdr:col>
      <xdr:colOff>691964</xdr:colOff>
      <xdr:row>33</xdr:row>
      <xdr:rowOff>39089</xdr:rowOff>
    </xdr:from>
    <xdr:to>
      <xdr:col>15</xdr:col>
      <xdr:colOff>520514</xdr:colOff>
      <xdr:row>46</xdr:row>
      <xdr:rowOff>60407</xdr:rowOff>
    </xdr:to>
    <xdr:sp macro="" textlink="">
      <xdr:nvSpPr>
        <xdr:cNvPr id="22" name="21 Rectángulo redondeado"/>
        <xdr:cNvSpPr/>
      </xdr:nvSpPr>
      <xdr:spPr>
        <a:xfrm>
          <a:off x="10042339" y="7309839"/>
          <a:ext cx="2114550" cy="2497818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</a:rPr>
            <a:t>PRESTANDO UN  EXCELENTE SERVICIO  DE ASESORIA EN PRODUCTOS Y SERVICIOS PARA LA TRAZABILIDAD INDUSTRIAL</a:t>
          </a:r>
          <a:endParaRPr lang="es-AR" sz="1100" baseline="0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423617</xdr:colOff>
      <xdr:row>15</xdr:row>
      <xdr:rowOff>121195</xdr:rowOff>
    </xdr:from>
    <xdr:to>
      <xdr:col>10</xdr:col>
      <xdr:colOff>56283</xdr:colOff>
      <xdr:row>22</xdr:row>
      <xdr:rowOff>158750</xdr:rowOff>
    </xdr:to>
    <xdr:sp macro="" textlink="">
      <xdr:nvSpPr>
        <xdr:cNvPr id="23" name="22 Rectángulo redondeado"/>
        <xdr:cNvSpPr/>
      </xdr:nvSpPr>
      <xdr:spPr>
        <a:xfrm>
          <a:off x="4233617" y="3677195"/>
          <a:ext cx="3649041" cy="13710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 b="0">
              <a:solidFill>
                <a:srgbClr val="FFFF00"/>
              </a:solidFill>
            </a:rPr>
            <a:t> </a:t>
          </a:r>
          <a:r>
            <a:rPr lang="es-AR" sz="1400" b="0">
              <a:solidFill>
                <a:srgbClr val="FFFF00"/>
              </a:solidFill>
            </a:rPr>
            <a:t>DIVERSIFICANDO</a:t>
          </a:r>
          <a:r>
            <a:rPr lang="es-AR" sz="1400" b="0" baseline="0">
              <a:solidFill>
                <a:srgbClr val="FFFF00"/>
              </a:solidFill>
            </a:rPr>
            <a:t> NUESTROS</a:t>
          </a:r>
          <a:r>
            <a:rPr lang="es-AR" sz="1400" b="0">
              <a:solidFill>
                <a:srgbClr val="FFFF00"/>
              </a:solidFill>
            </a:rPr>
            <a:t> INGRESOS</a:t>
          </a:r>
        </a:p>
        <a:p>
          <a:pPr algn="ctr"/>
          <a:r>
            <a:rPr lang="es-AR" sz="1100" b="0">
              <a:solidFill>
                <a:schemeClr val="bg1"/>
              </a:solidFill>
            </a:rPr>
            <a:t>* EXPORTACION</a:t>
          </a:r>
          <a:r>
            <a:rPr lang="es-AR" sz="1100" b="0" baseline="0">
              <a:solidFill>
                <a:schemeClr val="bg1"/>
              </a:solidFill>
            </a:rPr>
            <a:t> / INTERSYS DO BRASIL</a:t>
          </a:r>
          <a:r>
            <a:rPr lang="es-AR" sz="1100" b="0">
              <a:solidFill>
                <a:srgbClr val="FFFF00"/>
              </a:solidFill>
            </a:rPr>
            <a:t> </a:t>
          </a:r>
          <a:endParaRPr lang="es-AR" sz="1100" b="0" baseline="0">
            <a:solidFill>
              <a:schemeClr val="bg1"/>
            </a:solidFill>
          </a:endParaRPr>
        </a:p>
        <a:p>
          <a:pPr algn="ctr"/>
          <a:r>
            <a:rPr lang="es-AR" sz="1100" b="0" baseline="0">
              <a:solidFill>
                <a:schemeClr val="bg1"/>
              </a:solidFill>
            </a:rPr>
            <a:t>*CAMPAÑAS DE MARKETING / FERIAS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NUEVOS PRODUCTOS /SERVICIOS</a:t>
          </a:r>
        </a:p>
        <a:p>
          <a:pPr algn="ctr"/>
          <a:endParaRPr lang="es-AR" sz="1100" b="0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18</xdr:col>
      <xdr:colOff>498701</xdr:colOff>
      <xdr:row>8</xdr:row>
      <xdr:rowOff>44904</xdr:rowOff>
    </xdr:from>
    <xdr:to>
      <xdr:col>22</xdr:col>
      <xdr:colOff>76880</xdr:colOff>
      <xdr:row>12</xdr:row>
      <xdr:rowOff>168852</xdr:rowOff>
    </xdr:to>
    <xdr:sp macro="" textlink="">
      <xdr:nvSpPr>
        <xdr:cNvPr id="26" name="25 Rectángulo redondeado"/>
        <xdr:cNvSpPr/>
      </xdr:nvSpPr>
      <xdr:spPr>
        <a:xfrm>
          <a:off x="14429014" y="1068842"/>
          <a:ext cx="2626179" cy="88594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>
              <a:solidFill>
                <a:srgbClr val="FFFF00"/>
              </a:solidFill>
            </a:rPr>
            <a:t>ESTRATEGIA PARA MEJORAR </a:t>
          </a:r>
          <a:r>
            <a:rPr lang="es-AR" sz="1600" baseline="0">
              <a:solidFill>
                <a:srgbClr val="FFFF00"/>
              </a:solidFill>
            </a:rPr>
            <a:t>  LA PRODUCTIVIDAD </a:t>
          </a:r>
          <a:endParaRPr lang="es-AR" sz="1600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513808</xdr:colOff>
      <xdr:row>8</xdr:row>
      <xdr:rowOff>137956</xdr:rowOff>
    </xdr:from>
    <xdr:to>
      <xdr:col>11</xdr:col>
      <xdr:colOff>22586</xdr:colOff>
      <xdr:row>12</xdr:row>
      <xdr:rowOff>151533</xdr:rowOff>
    </xdr:to>
    <xdr:sp macro="" textlink="">
      <xdr:nvSpPr>
        <xdr:cNvPr id="27" name="26 Rectángulo redondeado"/>
        <xdr:cNvSpPr/>
      </xdr:nvSpPr>
      <xdr:spPr>
        <a:xfrm>
          <a:off x="5847808" y="1161894"/>
          <a:ext cx="2771091" cy="7755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 b="0">
              <a:solidFill>
                <a:srgbClr val="FFFF00"/>
              </a:solidFill>
            </a:rPr>
            <a:t>ESTRATEGIA PARA  EL CRECIMIENTO</a:t>
          </a:r>
          <a:r>
            <a:rPr lang="es-AR" sz="1600" b="0" baseline="0">
              <a:solidFill>
                <a:srgbClr val="FFFF00"/>
              </a:solidFill>
            </a:rPr>
            <a:t> DE INGRESOS </a:t>
          </a:r>
          <a:endParaRPr lang="es-AR" sz="1600" b="0">
            <a:solidFill>
              <a:srgbClr val="FFFF00"/>
            </a:solidFill>
          </a:endParaRPr>
        </a:p>
      </xdr:txBody>
    </xdr:sp>
    <xdr:clientData/>
  </xdr:twoCellAnchor>
  <xdr:twoCellAnchor>
    <xdr:from>
      <xdr:col>20</xdr:col>
      <xdr:colOff>205034</xdr:colOff>
      <xdr:row>16</xdr:row>
      <xdr:rowOff>79375</xdr:rowOff>
    </xdr:from>
    <xdr:to>
      <xdr:col>24</xdr:col>
      <xdr:colOff>174625</xdr:colOff>
      <xdr:row>22</xdr:row>
      <xdr:rowOff>111126</xdr:rowOff>
    </xdr:to>
    <xdr:sp macro="" textlink="">
      <xdr:nvSpPr>
        <xdr:cNvPr id="34" name="33 Rectángulo redondeado"/>
        <xdr:cNvSpPr/>
      </xdr:nvSpPr>
      <xdr:spPr>
        <a:xfrm>
          <a:off x="15651409" y="3825875"/>
          <a:ext cx="3017591" cy="11747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200">
            <a:solidFill>
              <a:srgbClr val="FFFF00"/>
            </a:solidFill>
          </a:endParaRPr>
        </a:p>
        <a:p>
          <a:pPr algn="ctr"/>
          <a:r>
            <a:rPr lang="es-AR" sz="1400">
              <a:solidFill>
                <a:srgbClr val="FFFF00"/>
              </a:solidFill>
            </a:rPr>
            <a:t>HACIENDO</a:t>
          </a:r>
          <a:r>
            <a:rPr lang="es-AR" sz="1400" baseline="0">
              <a:solidFill>
                <a:srgbClr val="FFFF00"/>
              </a:solidFill>
            </a:rPr>
            <a:t> USO EFICIENTE </a:t>
          </a:r>
          <a:r>
            <a:rPr lang="es-AR" sz="1400">
              <a:solidFill>
                <a:srgbClr val="FFFF00"/>
              </a:solidFill>
            </a:rPr>
            <a:t>DE NUESTROS</a:t>
          </a:r>
          <a:r>
            <a:rPr lang="es-AR" sz="1400" baseline="0">
              <a:solidFill>
                <a:srgbClr val="FFFF00"/>
              </a:solidFill>
            </a:rPr>
            <a:t> </a:t>
          </a:r>
          <a:r>
            <a:rPr lang="es-AR" sz="1400">
              <a:solidFill>
                <a:srgbClr val="FFFF00"/>
              </a:solidFill>
            </a:rPr>
            <a:t>ACTIVOS</a:t>
          </a:r>
        </a:p>
        <a:p>
          <a:pPr algn="ctr"/>
          <a:endParaRPr lang="es-AR" sz="1100">
            <a:solidFill>
              <a:srgbClr val="FFFF00"/>
            </a:solidFill>
          </a:endParaRPr>
        </a:p>
        <a:p>
          <a:pPr algn="ctr"/>
          <a:r>
            <a:rPr lang="es-AR" sz="1100">
              <a:solidFill>
                <a:schemeClr val="bg1"/>
              </a:solidFill>
            </a:rPr>
            <a:t>*</a:t>
          </a:r>
          <a:r>
            <a:rPr lang="es-AR" sz="1100" baseline="0">
              <a:solidFill>
                <a:schemeClr val="bg1"/>
              </a:solidFill>
            </a:rPr>
            <a:t> REDUCCION DE NIVELES DE COBRANZA DE LA UEN </a:t>
          </a:r>
        </a:p>
        <a:p>
          <a:pPr algn="ctr"/>
          <a:endParaRPr lang="es-AR" sz="1100" baseline="0">
            <a:solidFill>
              <a:schemeClr val="bg1"/>
            </a:solidFill>
          </a:endParaRPr>
        </a:p>
        <a:p>
          <a:pPr algn="ctr"/>
          <a:endParaRPr lang="es-AR" sz="1100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326261</xdr:colOff>
      <xdr:row>47</xdr:row>
      <xdr:rowOff>187407</xdr:rowOff>
    </xdr:from>
    <xdr:to>
      <xdr:col>14</xdr:col>
      <xdr:colOff>308118</xdr:colOff>
      <xdr:row>58</xdr:row>
      <xdr:rowOff>168852</xdr:rowOff>
    </xdr:to>
    <xdr:sp macro="" textlink="">
      <xdr:nvSpPr>
        <xdr:cNvPr id="36" name="35 Anillo"/>
        <xdr:cNvSpPr/>
      </xdr:nvSpPr>
      <xdr:spPr>
        <a:xfrm>
          <a:off x="8922574" y="9640970"/>
          <a:ext cx="2267857" cy="2148382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FOCALIZADOS EN CUMPLIR CON LA PROMESA DE VENTA</a:t>
          </a:r>
          <a:endParaRPr lang="es-AR" sz="1400" b="1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ctr"/>
          <a:r>
            <a:rPr lang="es-AR" sz="1100">
              <a:solidFill>
                <a:schemeClr val="bg1"/>
              </a:solidFill>
              <a:latin typeface="+mn-lt"/>
              <a:ea typeface="+mn-ea"/>
              <a:cs typeface="+mn-cs"/>
            </a:rPr>
            <a:t>* </a:t>
          </a:r>
          <a:r>
            <a:rPr lang="es-A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GESTION DE CASOS / RECLAMOS  CON</a:t>
          </a:r>
          <a:r>
            <a:rPr lang="es-AR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IMPACTO EN LA UEN</a:t>
          </a:r>
          <a:endParaRPr lang="es-AR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132424</xdr:colOff>
      <xdr:row>51</xdr:row>
      <xdr:rowOff>175697</xdr:rowOff>
    </xdr:from>
    <xdr:to>
      <xdr:col>19</xdr:col>
      <xdr:colOff>742024</xdr:colOff>
      <xdr:row>55</xdr:row>
      <xdr:rowOff>105188</xdr:rowOff>
    </xdr:to>
    <xdr:sp macro="" textlink="">
      <xdr:nvSpPr>
        <xdr:cNvPr id="39" name="38 Rectángulo redondeado"/>
        <xdr:cNvSpPr/>
      </xdr:nvSpPr>
      <xdr:spPr>
        <a:xfrm>
          <a:off x="12538737" y="10391260"/>
          <a:ext cx="2895600" cy="7629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>
              <a:solidFill>
                <a:srgbClr val="FFFF00"/>
              </a:solidFill>
            </a:rPr>
            <a:t>DESARROLLAR</a:t>
          </a:r>
          <a:r>
            <a:rPr lang="es-AR" sz="1400" b="1" baseline="0">
              <a:solidFill>
                <a:srgbClr val="FFFF00"/>
              </a:solidFill>
            </a:rPr>
            <a:t> </a:t>
          </a:r>
          <a:r>
            <a:rPr lang="es-AR" sz="1400" b="1">
              <a:solidFill>
                <a:srgbClr val="FFFF00"/>
              </a:solidFill>
            </a:rPr>
            <a:t> CAMPAÑAS DE MARKETING  PARA LA UEN</a:t>
          </a:r>
        </a:p>
      </xdr:txBody>
    </xdr:sp>
    <xdr:clientData/>
  </xdr:twoCellAnchor>
  <xdr:twoCellAnchor>
    <xdr:from>
      <xdr:col>10</xdr:col>
      <xdr:colOff>418998</xdr:colOff>
      <xdr:row>81</xdr:row>
      <xdr:rowOff>44904</xdr:rowOff>
    </xdr:from>
    <xdr:to>
      <xdr:col>12</xdr:col>
      <xdr:colOff>444170</xdr:colOff>
      <xdr:row>84</xdr:row>
      <xdr:rowOff>10265</xdr:rowOff>
    </xdr:to>
    <xdr:cxnSp macro="">
      <xdr:nvCxnSpPr>
        <xdr:cNvPr id="46" name="45 Conector recto de flecha"/>
        <xdr:cNvCxnSpPr>
          <a:stCxn id="6" idx="0"/>
          <a:endCxn id="11" idx="2"/>
        </xdr:cNvCxnSpPr>
      </xdr:nvCxnSpPr>
      <xdr:spPr>
        <a:xfrm rot="16200000" flipV="1">
          <a:off x="8751528" y="16159874"/>
          <a:ext cx="536861" cy="1549172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157741</xdr:colOff>
      <xdr:row>72</xdr:row>
      <xdr:rowOff>127000</xdr:rowOff>
    </xdr:from>
    <xdr:to>
      <xdr:col>14</xdr:col>
      <xdr:colOff>706437</xdr:colOff>
      <xdr:row>77</xdr:row>
      <xdr:rowOff>176276</xdr:rowOff>
    </xdr:to>
    <xdr:cxnSp macro="">
      <xdr:nvCxnSpPr>
        <xdr:cNvPr id="49" name="48 Conector recto de flecha"/>
        <xdr:cNvCxnSpPr/>
      </xdr:nvCxnSpPr>
      <xdr:spPr>
        <a:xfrm flipV="1">
          <a:off x="9516054" y="14724063"/>
          <a:ext cx="2072696" cy="114465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754063</xdr:colOff>
      <xdr:row>72</xdr:row>
      <xdr:rowOff>95251</xdr:rowOff>
    </xdr:from>
    <xdr:to>
      <xdr:col>19</xdr:col>
      <xdr:colOff>520477</xdr:colOff>
      <xdr:row>77</xdr:row>
      <xdr:rowOff>138344</xdr:rowOff>
    </xdr:to>
    <xdr:cxnSp macro="">
      <xdr:nvCxnSpPr>
        <xdr:cNvPr id="50" name="49 Conector recto de flecha"/>
        <xdr:cNvCxnSpPr/>
      </xdr:nvCxnSpPr>
      <xdr:spPr>
        <a:xfrm rot="10800000">
          <a:off x="11636376" y="14692314"/>
          <a:ext cx="3576414" cy="113846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649740</xdr:colOff>
      <xdr:row>81</xdr:row>
      <xdr:rowOff>54428</xdr:rowOff>
    </xdr:from>
    <xdr:to>
      <xdr:col>19</xdr:col>
      <xdr:colOff>682625</xdr:colOff>
      <xdr:row>84</xdr:row>
      <xdr:rowOff>82264</xdr:rowOff>
    </xdr:to>
    <xdr:cxnSp macro="">
      <xdr:nvCxnSpPr>
        <xdr:cNvPr id="51" name="50 Conector recto de flecha"/>
        <xdr:cNvCxnSpPr>
          <a:stCxn id="7" idx="0"/>
          <a:endCxn id="12" idx="2"/>
        </xdr:cNvCxnSpPr>
      </xdr:nvCxnSpPr>
      <xdr:spPr>
        <a:xfrm rot="16200000" flipV="1">
          <a:off x="15050890" y="16958778"/>
          <a:ext cx="599336" cy="3288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196747</xdr:colOff>
      <xdr:row>81</xdr:row>
      <xdr:rowOff>44905</xdr:rowOff>
    </xdr:from>
    <xdr:to>
      <xdr:col>10</xdr:col>
      <xdr:colOff>418997</xdr:colOff>
      <xdr:row>84</xdr:row>
      <xdr:rowOff>11258</xdr:rowOff>
    </xdr:to>
    <xdr:cxnSp macro="">
      <xdr:nvCxnSpPr>
        <xdr:cNvPr id="53" name="52 Conector recto de flecha"/>
        <xdr:cNvCxnSpPr>
          <a:stCxn id="10" idx="0"/>
          <a:endCxn id="11" idx="2"/>
        </xdr:cNvCxnSpPr>
      </xdr:nvCxnSpPr>
      <xdr:spPr>
        <a:xfrm rot="5400000" flipH="1" flipV="1">
          <a:off x="7000133" y="15958644"/>
          <a:ext cx="537853" cy="195262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720497</xdr:colOff>
      <xdr:row>5</xdr:row>
      <xdr:rowOff>141174</xdr:rowOff>
    </xdr:from>
    <xdr:to>
      <xdr:col>12</xdr:col>
      <xdr:colOff>517998</xdr:colOff>
      <xdr:row>8</xdr:row>
      <xdr:rowOff>118384</xdr:rowOff>
    </xdr:to>
    <xdr:cxnSp macro="">
      <xdr:nvCxnSpPr>
        <xdr:cNvPr id="64" name="63 Conector recto de flecha"/>
        <xdr:cNvCxnSpPr>
          <a:endCxn id="2" idx="1"/>
        </xdr:cNvCxnSpPr>
      </xdr:nvCxnSpPr>
      <xdr:spPr>
        <a:xfrm flipV="1">
          <a:off x="7721372" y="1688987"/>
          <a:ext cx="2154939" cy="54871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333376</xdr:colOff>
      <xdr:row>13</xdr:row>
      <xdr:rowOff>30307</xdr:rowOff>
    </xdr:from>
    <xdr:to>
      <xdr:col>21</xdr:col>
      <xdr:colOff>339870</xdr:colOff>
      <xdr:row>16</xdr:row>
      <xdr:rowOff>63500</xdr:rowOff>
    </xdr:to>
    <xdr:cxnSp macro="">
      <xdr:nvCxnSpPr>
        <xdr:cNvPr id="66" name="65 Conector recto de flecha"/>
        <xdr:cNvCxnSpPr/>
      </xdr:nvCxnSpPr>
      <xdr:spPr>
        <a:xfrm rot="5400000" flipH="1" flipV="1">
          <a:off x="16242651" y="3504407"/>
          <a:ext cx="604693" cy="649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575880</xdr:colOff>
      <xdr:row>24</xdr:row>
      <xdr:rowOff>48608</xdr:rowOff>
    </xdr:from>
    <xdr:to>
      <xdr:col>25</xdr:col>
      <xdr:colOff>447869</xdr:colOff>
      <xdr:row>60</xdr:row>
      <xdr:rowOff>175288</xdr:rowOff>
    </xdr:to>
    <xdr:sp macro="" textlink="">
      <xdr:nvSpPr>
        <xdr:cNvPr id="75" name="Freeform 224"/>
        <xdr:cNvSpPr>
          <a:spLocks/>
        </xdr:cNvSpPr>
      </xdr:nvSpPr>
      <xdr:spPr bwMode="auto">
        <a:xfrm rot="20773625">
          <a:off x="14506193" y="5215921"/>
          <a:ext cx="5205989" cy="7270430"/>
        </a:xfrm>
        <a:custGeom>
          <a:avLst/>
          <a:gdLst>
            <a:gd name="T0" fmla="*/ 0 w 560"/>
            <a:gd name="T1" fmla="*/ 2147483647 h 392"/>
            <a:gd name="T2" fmla="*/ 2147483647 w 560"/>
            <a:gd name="T3" fmla="*/ 2147483647 h 392"/>
            <a:gd name="T4" fmla="*/ 2147483647 w 560"/>
            <a:gd name="T5" fmla="*/ 0 h 392"/>
            <a:gd name="T6" fmla="*/ 0 60000 65536"/>
            <a:gd name="T7" fmla="*/ 0 60000 65536"/>
            <a:gd name="T8" fmla="*/ 0 60000 65536"/>
            <a:gd name="T9" fmla="*/ 0 w 560"/>
            <a:gd name="T10" fmla="*/ 0 h 392"/>
            <a:gd name="T11" fmla="*/ 560 w 560"/>
            <a:gd name="T12" fmla="*/ 392 h 392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60" h="392">
              <a:moveTo>
                <a:pt x="0" y="392"/>
              </a:moveTo>
              <a:cubicBezTo>
                <a:pt x="212" y="347"/>
                <a:pt x="424" y="302"/>
                <a:pt x="492" y="237"/>
              </a:cubicBezTo>
              <a:cubicBezTo>
                <a:pt x="560" y="172"/>
                <a:pt x="484" y="86"/>
                <a:pt x="408" y="0"/>
              </a:cubicBezTo>
            </a:path>
          </a:pathLst>
        </a:cu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76489</xdr:colOff>
      <xdr:row>23</xdr:row>
      <xdr:rowOff>31750</xdr:rowOff>
    </xdr:from>
    <xdr:to>
      <xdr:col>9</xdr:col>
      <xdr:colOff>71438</xdr:colOff>
      <xdr:row>63</xdr:row>
      <xdr:rowOff>47625</xdr:rowOff>
    </xdr:to>
    <xdr:sp macro="" textlink="">
      <xdr:nvSpPr>
        <xdr:cNvPr id="119" name="118 Forma libre"/>
        <xdr:cNvSpPr/>
      </xdr:nvSpPr>
      <xdr:spPr>
        <a:xfrm>
          <a:off x="838489" y="5111750"/>
          <a:ext cx="6233824" cy="7969250"/>
        </a:xfrm>
        <a:custGeom>
          <a:avLst/>
          <a:gdLst>
            <a:gd name="connsiteX0" fmla="*/ 2119312 w 2119312"/>
            <a:gd name="connsiteY0" fmla="*/ 8524875 h 8524875"/>
            <a:gd name="connsiteX1" fmla="*/ 95250 w 2119312"/>
            <a:gd name="connsiteY1" fmla="*/ 3214687 h 8524875"/>
            <a:gd name="connsiteX2" fmla="*/ 1547812 w 2119312"/>
            <a:gd name="connsiteY2" fmla="*/ 0 h 8524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19312" h="8524875">
              <a:moveTo>
                <a:pt x="2119312" y="8524875"/>
              </a:moveTo>
              <a:cubicBezTo>
                <a:pt x="1154906" y="6580187"/>
                <a:pt x="190500" y="4635499"/>
                <a:pt x="95250" y="3214687"/>
              </a:cubicBezTo>
              <a:cubicBezTo>
                <a:pt x="0" y="1793875"/>
                <a:pt x="1250156" y="523875"/>
                <a:pt x="1547812" y="0"/>
              </a:cubicBezTo>
            </a:path>
          </a:pathLst>
        </a:custGeom>
        <a:ln w="12700">
          <a:headEnd type="none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17</xdr:col>
      <xdr:colOff>114733</xdr:colOff>
      <xdr:row>22</xdr:row>
      <xdr:rowOff>5774</xdr:rowOff>
    </xdr:from>
    <xdr:to>
      <xdr:col>20</xdr:col>
      <xdr:colOff>199261</xdr:colOff>
      <xdr:row>31</xdr:row>
      <xdr:rowOff>64943</xdr:rowOff>
    </xdr:to>
    <xdr:cxnSp macro="">
      <xdr:nvCxnSpPr>
        <xdr:cNvPr id="61" name="60 Conector recto de flecha"/>
        <xdr:cNvCxnSpPr/>
      </xdr:nvCxnSpPr>
      <xdr:spPr>
        <a:xfrm flipV="1">
          <a:off x="13283046" y="3696712"/>
          <a:ext cx="2370528" cy="22737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125559</xdr:colOff>
      <xdr:row>20</xdr:row>
      <xdr:rowOff>168856</xdr:rowOff>
    </xdr:from>
    <xdr:to>
      <xdr:col>14</xdr:col>
      <xdr:colOff>409143</xdr:colOff>
      <xdr:row>31</xdr:row>
      <xdr:rowOff>134216</xdr:rowOff>
    </xdr:to>
    <xdr:cxnSp macro="">
      <xdr:nvCxnSpPr>
        <xdr:cNvPr id="73" name="72 Conector recto de flecha"/>
        <xdr:cNvCxnSpPr/>
      </xdr:nvCxnSpPr>
      <xdr:spPr>
        <a:xfrm rot="10800000">
          <a:off x="7959872" y="3478794"/>
          <a:ext cx="3331584" cy="256092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221116</xdr:colOff>
      <xdr:row>47</xdr:row>
      <xdr:rowOff>99580</xdr:rowOff>
    </xdr:from>
    <xdr:to>
      <xdr:col>15</xdr:col>
      <xdr:colOff>565005</xdr:colOff>
      <xdr:row>50</xdr:row>
      <xdr:rowOff>47628</xdr:rowOff>
    </xdr:to>
    <xdr:cxnSp macro="">
      <xdr:nvCxnSpPr>
        <xdr:cNvPr id="81" name="80 Conector recto de flecha"/>
        <xdr:cNvCxnSpPr/>
      </xdr:nvCxnSpPr>
      <xdr:spPr>
        <a:xfrm flipV="1">
          <a:off x="11103429" y="9553143"/>
          <a:ext cx="1105889" cy="5195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</xdr:colOff>
      <xdr:row>58</xdr:row>
      <xdr:rowOff>15875</xdr:rowOff>
    </xdr:from>
    <xdr:to>
      <xdr:col>12</xdr:col>
      <xdr:colOff>63500</xdr:colOff>
      <xdr:row>59</xdr:row>
      <xdr:rowOff>158752</xdr:rowOff>
    </xdr:to>
    <xdr:cxnSp macro="">
      <xdr:nvCxnSpPr>
        <xdr:cNvPr id="90" name="89 Conector recto de flecha"/>
        <xdr:cNvCxnSpPr/>
      </xdr:nvCxnSpPr>
      <xdr:spPr>
        <a:xfrm flipV="1">
          <a:off x="8699500" y="12096750"/>
          <a:ext cx="714375" cy="3333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670156</xdr:colOff>
      <xdr:row>57</xdr:row>
      <xdr:rowOff>139477</xdr:rowOff>
    </xdr:from>
    <xdr:to>
      <xdr:col>15</xdr:col>
      <xdr:colOff>254000</xdr:colOff>
      <xdr:row>59</xdr:row>
      <xdr:rowOff>142876</xdr:rowOff>
    </xdr:to>
    <xdr:cxnSp macro="">
      <xdr:nvCxnSpPr>
        <xdr:cNvPr id="99" name="98 Conector recto de flecha"/>
        <xdr:cNvCxnSpPr/>
      </xdr:nvCxnSpPr>
      <xdr:spPr>
        <a:xfrm rot="10800000">
          <a:off x="10782531" y="12029852"/>
          <a:ext cx="1107844" cy="3843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114732</xdr:colOff>
      <xdr:row>22</xdr:row>
      <xdr:rowOff>174626</xdr:rowOff>
    </xdr:from>
    <xdr:to>
      <xdr:col>8</xdr:col>
      <xdr:colOff>126999</xdr:colOff>
      <xdr:row>31</xdr:row>
      <xdr:rowOff>23814</xdr:rowOff>
    </xdr:to>
    <xdr:cxnSp macro="">
      <xdr:nvCxnSpPr>
        <xdr:cNvPr id="101" name="100 Conector recto de flecha"/>
        <xdr:cNvCxnSpPr/>
      </xdr:nvCxnSpPr>
      <xdr:spPr>
        <a:xfrm rot="5400000" flipH="1" flipV="1">
          <a:off x="5339772" y="5935086"/>
          <a:ext cx="1754188" cy="12267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651597</xdr:colOff>
      <xdr:row>5</xdr:row>
      <xdr:rowOff>30307</xdr:rowOff>
    </xdr:from>
    <xdr:to>
      <xdr:col>19</xdr:col>
      <xdr:colOff>334776</xdr:colOff>
      <xdr:row>8</xdr:row>
      <xdr:rowOff>36421</xdr:rowOff>
    </xdr:to>
    <xdr:cxnSp macro="">
      <xdr:nvCxnSpPr>
        <xdr:cNvPr id="107" name="106 Conector recto de flecha"/>
        <xdr:cNvCxnSpPr/>
      </xdr:nvCxnSpPr>
      <xdr:spPr>
        <a:xfrm rot="10800000">
          <a:off x="13057910" y="482745"/>
          <a:ext cx="1969179" cy="57761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595726</xdr:colOff>
      <xdr:row>55</xdr:row>
      <xdr:rowOff>106590</xdr:rowOff>
    </xdr:from>
    <xdr:to>
      <xdr:col>17</xdr:col>
      <xdr:colOff>601912</xdr:colOff>
      <xdr:row>59</xdr:row>
      <xdr:rowOff>47212</xdr:rowOff>
    </xdr:to>
    <xdr:cxnSp macro="">
      <xdr:nvCxnSpPr>
        <xdr:cNvPr id="65" name="64 Conector recto de flecha"/>
        <xdr:cNvCxnSpPr/>
      </xdr:nvCxnSpPr>
      <xdr:spPr>
        <a:xfrm rot="16200000" flipV="1">
          <a:off x="13399945" y="11940371"/>
          <a:ext cx="718497" cy="61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822759</xdr:colOff>
      <xdr:row>12</xdr:row>
      <xdr:rowOff>168852</xdr:rowOff>
    </xdr:from>
    <xdr:to>
      <xdr:col>8</xdr:col>
      <xdr:colOff>824779</xdr:colOff>
      <xdr:row>15</xdr:row>
      <xdr:rowOff>94673</xdr:rowOff>
    </xdr:to>
    <xdr:cxnSp macro="">
      <xdr:nvCxnSpPr>
        <xdr:cNvPr id="59" name="58 Conector recto de flecha"/>
        <xdr:cNvCxnSpPr/>
      </xdr:nvCxnSpPr>
      <xdr:spPr>
        <a:xfrm rot="5400000" flipH="1" flipV="1">
          <a:off x="6671108" y="2202441"/>
          <a:ext cx="497321" cy="202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621907</xdr:colOff>
      <xdr:row>32</xdr:row>
      <xdr:rowOff>309871</xdr:rowOff>
    </xdr:from>
    <xdr:to>
      <xdr:col>10</xdr:col>
      <xdr:colOff>236144</xdr:colOff>
      <xdr:row>46</xdr:row>
      <xdr:rowOff>4164</xdr:rowOff>
    </xdr:to>
    <xdr:sp macro="" textlink="">
      <xdr:nvSpPr>
        <xdr:cNvPr id="55" name="54 Rectángulo redondeado"/>
        <xdr:cNvSpPr/>
      </xdr:nvSpPr>
      <xdr:spPr>
        <a:xfrm>
          <a:off x="5955907" y="6667809"/>
          <a:ext cx="2114550" cy="2599418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</a:rPr>
            <a:t>DISPONIBILIDAD DE PRODUCTOS Y RAPIDEZ EN LA PRESTACION DE SERVICIOS</a:t>
          </a:r>
          <a:endParaRPr lang="es-AR" sz="1100" baseline="0">
            <a:solidFill>
              <a:srgbClr val="FFFF00"/>
            </a:solidFill>
          </a:endParaRPr>
        </a:p>
      </xdr:txBody>
    </xdr:sp>
    <xdr:clientData/>
  </xdr:twoCellAnchor>
  <xdr:twoCellAnchor>
    <xdr:from>
      <xdr:col>10</xdr:col>
      <xdr:colOff>212147</xdr:colOff>
      <xdr:row>47</xdr:row>
      <xdr:rowOff>64943</xdr:rowOff>
    </xdr:from>
    <xdr:to>
      <xdr:col>11</xdr:col>
      <xdr:colOff>370794</xdr:colOff>
      <xdr:row>50</xdr:row>
      <xdr:rowOff>61233</xdr:rowOff>
    </xdr:to>
    <xdr:cxnSp macro="">
      <xdr:nvCxnSpPr>
        <xdr:cNvPr id="68" name="67 Conector recto de flecha"/>
        <xdr:cNvCxnSpPr/>
      </xdr:nvCxnSpPr>
      <xdr:spPr>
        <a:xfrm rot="10800000">
          <a:off x="8046460" y="9518506"/>
          <a:ext cx="920647" cy="5677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551647</xdr:colOff>
      <xdr:row>47</xdr:row>
      <xdr:rowOff>94880</xdr:rowOff>
    </xdr:from>
    <xdr:to>
      <xdr:col>17</xdr:col>
      <xdr:colOff>557833</xdr:colOff>
      <xdr:row>51</xdr:row>
      <xdr:rowOff>61479</xdr:rowOff>
    </xdr:to>
    <xdr:cxnSp macro="">
      <xdr:nvCxnSpPr>
        <xdr:cNvPr id="78" name="77 Conector recto de flecha"/>
        <xdr:cNvCxnSpPr/>
      </xdr:nvCxnSpPr>
      <xdr:spPr>
        <a:xfrm rot="16200000" flipV="1">
          <a:off x="13358753" y="9909650"/>
          <a:ext cx="728599" cy="61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305232</xdr:colOff>
      <xdr:row>31</xdr:row>
      <xdr:rowOff>200027</xdr:rowOff>
    </xdr:from>
    <xdr:to>
      <xdr:col>10</xdr:col>
      <xdr:colOff>455467</xdr:colOff>
      <xdr:row>32</xdr:row>
      <xdr:rowOff>241590</xdr:rowOff>
    </xdr:to>
    <xdr:sp macro="" textlink="">
      <xdr:nvSpPr>
        <xdr:cNvPr id="92" name="91 Rectángulo redondeado"/>
        <xdr:cNvSpPr/>
      </xdr:nvSpPr>
      <xdr:spPr>
        <a:xfrm>
          <a:off x="5639232" y="6105527"/>
          <a:ext cx="2650548" cy="49400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/>
            <a:t>ATRIBUTOS</a:t>
          </a:r>
          <a:r>
            <a:rPr lang="es-AR" sz="1100" baseline="0"/>
            <a:t> PRODUCTOS / SERVICIOS</a:t>
          </a:r>
          <a:endParaRPr lang="es-AR" sz="1100"/>
        </a:p>
      </xdr:txBody>
    </xdr:sp>
    <xdr:clientData/>
  </xdr:twoCellAnchor>
  <xdr:twoCellAnchor>
    <xdr:from>
      <xdr:col>11</xdr:col>
      <xdr:colOff>565005</xdr:colOff>
      <xdr:row>31</xdr:row>
      <xdr:rowOff>161927</xdr:rowOff>
    </xdr:from>
    <xdr:to>
      <xdr:col>20</xdr:col>
      <xdr:colOff>457633</xdr:colOff>
      <xdr:row>32</xdr:row>
      <xdr:rowOff>203490</xdr:rowOff>
    </xdr:to>
    <xdr:sp macro="" textlink="">
      <xdr:nvSpPr>
        <xdr:cNvPr id="93" name="92 Rectángulo redondeado"/>
        <xdr:cNvSpPr/>
      </xdr:nvSpPr>
      <xdr:spPr>
        <a:xfrm>
          <a:off x="9161318" y="6067427"/>
          <a:ext cx="6750628" cy="49400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/>
            <a:t>GESTION</a:t>
          </a:r>
          <a:r>
            <a:rPr lang="es-AR" sz="1600" baseline="0"/>
            <a:t> DE RELACIONES Y DESARROLLO DE IMAGEN CORPORATIVA</a:t>
          </a:r>
          <a:endParaRPr lang="es-AR" sz="16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444500</xdr:colOff>
      <xdr:row>1</xdr:row>
      <xdr:rowOff>2753</xdr:rowOff>
    </xdr:to>
    <xdr:pic>
      <xdr:nvPicPr>
        <xdr:cNvPr id="54" name="2 Imagen" descr="Intersys logo 2010 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0"/>
          <a:ext cx="2730500" cy="780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1492250</xdr:colOff>
      <xdr:row>1</xdr:row>
      <xdr:rowOff>2753</xdr:rowOff>
    </xdr:to>
    <xdr:pic>
      <xdr:nvPicPr>
        <xdr:cNvPr id="2" name="2 Imagen" descr="Intersys logo 2010 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730500" cy="780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NUEVOS%20PRODUCTOS%20Y%20SERVICIOS-MENS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P%20-%20INT\USC%20MAR&amp;COM\COMUNICACION%20INT\Resultados%20encuesta%20com.%20interna%20nov11\Resultados%20encuesta%20Com%20Interna%2021nov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>
        <row r="16">
          <cell r="A16" t="str">
            <v>Suma de cantidad</v>
          </cell>
        </row>
        <row r="79">
          <cell r="B79">
            <v>30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51">
          <cell r="H151">
            <v>0.84000000000000008</v>
          </cell>
        </row>
        <row r="153">
          <cell r="H153">
            <v>0.57999999999999996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B114"/>
  <sheetViews>
    <sheetView zoomScale="60" zoomScaleNormal="60" workbookViewId="0">
      <selection activeCell="C26" sqref="C26"/>
    </sheetView>
  </sheetViews>
  <sheetFormatPr baseColWidth="10" defaultRowHeight="15" x14ac:dyDescent="0.25"/>
  <cols>
    <col min="9" max="9" width="13.5703125" customWidth="1"/>
    <col min="10" max="10" width="12.42578125" customWidth="1"/>
  </cols>
  <sheetData>
    <row r="1" spans="1:33" s="1" customFormat="1" ht="61.5" x14ac:dyDescent="0.9">
      <c r="F1" s="132"/>
      <c r="I1" s="133" t="s">
        <v>121</v>
      </c>
    </row>
    <row r="2" spans="1:33" s="1" customFormat="1" ht="15.75" x14ac:dyDescent="0.25">
      <c r="I2" s="158"/>
    </row>
    <row r="3" spans="1:33" s="1" customFormat="1" x14ac:dyDescent="0.25"/>
    <row r="4" spans="1:33" x14ac:dyDescent="0.25">
      <c r="A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75" x14ac:dyDescent="0.25">
      <c r="A5" s="1"/>
      <c r="B5" s="46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 x14ac:dyDescent="0.25">
      <c r="A6" s="1"/>
      <c r="B6" s="1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5.75" x14ac:dyDescent="0.25">
      <c r="A7" s="1"/>
      <c r="B7" s="4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.75" x14ac:dyDescent="0.25">
      <c r="A8" s="1"/>
      <c r="B8" s="4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5.75" x14ac:dyDescent="0.25">
      <c r="A9" s="1"/>
      <c r="B9" s="1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5.75" x14ac:dyDescent="0.25">
      <c r="A10" s="1"/>
      <c r="B10" s="1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 x14ac:dyDescent="0.25">
      <c r="A29" s="4"/>
      <c r="B29" s="7" t="s">
        <v>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  <c r="AD29" s="1"/>
      <c r="AE29" s="1"/>
      <c r="AF29" s="1"/>
      <c r="AG29" s="1"/>
    </row>
    <row r="30" spans="1:33" ht="24.75" customHeight="1" x14ac:dyDescent="0.5">
      <c r="A30" s="4"/>
      <c r="B30" s="130" t="s">
        <v>5</v>
      </c>
      <c r="C30" s="4"/>
      <c r="D30" s="4"/>
      <c r="E30" s="4"/>
      <c r="F30" s="4"/>
      <c r="G30" s="4"/>
      <c r="H30" s="44" t="s">
        <v>123</v>
      </c>
      <c r="I30" s="44"/>
      <c r="J30" s="4"/>
      <c r="K30" s="4"/>
      <c r="L30" s="4"/>
      <c r="M30" s="4"/>
      <c r="N30" s="4"/>
      <c r="O30" s="4"/>
      <c r="P30" s="11"/>
      <c r="Q30" s="5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  <c r="AD30" s="1"/>
      <c r="AE30" s="1"/>
      <c r="AF30" s="1"/>
      <c r="AG30" s="1"/>
    </row>
    <row r="31" spans="1:33" ht="18.75" customHeight="1" x14ac:dyDescent="0.5">
      <c r="A31" s="4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1"/>
      <c r="Q31" s="5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  <c r="AD31" s="1"/>
      <c r="AE31" s="1"/>
      <c r="AF31" s="1"/>
      <c r="AG31" s="1"/>
    </row>
    <row r="32" spans="1:33" ht="21" customHeight="1" x14ac:dyDescent="0.5">
      <c r="A32" s="4"/>
      <c r="B32" s="17"/>
      <c r="C32" s="4"/>
      <c r="D32" s="4"/>
      <c r="E32" s="4"/>
      <c r="F32" s="4"/>
      <c r="G32" s="10"/>
      <c r="H32" s="4"/>
      <c r="I32" s="4"/>
      <c r="J32" s="4"/>
      <c r="K32" s="43"/>
      <c r="L32" s="4"/>
      <c r="M32" s="4"/>
      <c r="N32" s="4"/>
      <c r="O32" s="4"/>
      <c r="P32" s="6"/>
      <c r="Q32" s="5"/>
      <c r="R32" s="22"/>
      <c r="S32" s="4"/>
      <c r="T32" s="4"/>
      <c r="U32" s="4"/>
      <c r="V32" s="21"/>
      <c r="W32" s="4"/>
      <c r="X32" s="4"/>
      <c r="Y32" s="4"/>
      <c r="Z32" s="4"/>
      <c r="AA32" s="4"/>
      <c r="AB32" s="4"/>
      <c r="AC32" s="1"/>
      <c r="AD32" s="1"/>
      <c r="AE32" s="1"/>
      <c r="AF32" s="1"/>
      <c r="AG32" s="1"/>
    </row>
    <row r="33" spans="1:33" ht="18" customHeight="1" x14ac:dyDescent="0.25">
      <c r="A33" s="4"/>
      <c r="B33" s="4"/>
      <c r="C33" s="4"/>
      <c r="D33" s="4"/>
      <c r="E33" s="4"/>
      <c r="F33" s="4"/>
      <c r="G33" s="10"/>
      <c r="H33" s="7"/>
      <c r="I33" s="7"/>
      <c r="J33" s="7"/>
      <c r="K33" s="22"/>
      <c r="L33" s="7"/>
      <c r="M33" s="7"/>
      <c r="N33" s="7"/>
      <c r="O33" s="7"/>
      <c r="P33" s="7"/>
      <c r="Q33" s="8"/>
      <c r="R33" s="8"/>
      <c r="S33" s="7"/>
      <c r="T33" s="7"/>
      <c r="U33" s="7"/>
      <c r="V33" s="9"/>
      <c r="W33" s="4"/>
      <c r="X33" s="4"/>
      <c r="Y33" s="4"/>
      <c r="Z33" s="4"/>
      <c r="AA33" s="4"/>
      <c r="AB33" s="4"/>
      <c r="AC33" s="1"/>
      <c r="AD33" s="1"/>
      <c r="AE33" s="1"/>
      <c r="AF33" s="1"/>
      <c r="AG33" s="1"/>
    </row>
    <row r="34" spans="1:3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  <c r="AD34" s="1"/>
      <c r="AE34" s="1"/>
      <c r="AF34" s="1"/>
      <c r="AG34" s="1"/>
    </row>
    <row r="35" spans="1:3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  <c r="AD35" s="1"/>
      <c r="AE35" s="1"/>
      <c r="AF35" s="1"/>
      <c r="AG35" s="1"/>
    </row>
    <row r="36" spans="1:3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  <c r="AD36" s="1"/>
      <c r="AE36" s="1"/>
      <c r="AF36" s="1"/>
      <c r="AG36" s="1"/>
    </row>
    <row r="37" spans="1:3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  <c r="AD37" s="1"/>
      <c r="AE37" s="1"/>
      <c r="AF37" s="1"/>
      <c r="AG37" s="1"/>
    </row>
    <row r="38" spans="1:3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  <c r="AD38" s="1"/>
      <c r="AE38" s="1"/>
      <c r="AF38" s="1"/>
      <c r="AG38" s="1"/>
    </row>
    <row r="39" spans="1:3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  <c r="AD39" s="1"/>
      <c r="AE39" s="1"/>
      <c r="AF39" s="1"/>
      <c r="AG39" s="1"/>
    </row>
    <row r="40" spans="1:3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  <c r="AD40" s="1"/>
      <c r="AE40" s="1"/>
      <c r="AF40" s="1"/>
      <c r="AG40" s="1"/>
    </row>
    <row r="41" spans="1:3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1"/>
      <c r="AE41" s="1"/>
      <c r="AF41" s="1"/>
      <c r="AG41" s="1"/>
    </row>
    <row r="42" spans="1:3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  <c r="AD42" s="1"/>
      <c r="AE42" s="1"/>
      <c r="AF42" s="1"/>
      <c r="AG42" s="1"/>
    </row>
    <row r="43" spans="1:3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</row>
    <row r="44" spans="1:3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  <c r="AD44" s="1"/>
      <c r="AE44" s="1"/>
      <c r="AF44" s="1"/>
      <c r="AG44" s="1"/>
    </row>
    <row r="45" spans="1:3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  <c r="AD45" s="1"/>
      <c r="AE45" s="1"/>
      <c r="AF45" s="1"/>
      <c r="AG45" s="1"/>
    </row>
    <row r="46" spans="1:3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  <c r="AD46" s="1"/>
      <c r="AE46" s="1"/>
      <c r="AF46" s="1"/>
      <c r="AG46" s="1"/>
    </row>
    <row r="47" spans="1:3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  <c r="AD47" s="1"/>
      <c r="AE47" s="1"/>
      <c r="AF47" s="1"/>
      <c r="AG47" s="1"/>
    </row>
    <row r="48" spans="1:3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  <c r="AD48" s="1"/>
      <c r="AE48" s="1"/>
      <c r="AF48" s="1"/>
      <c r="AG48" s="1"/>
    </row>
    <row r="49" spans="1:1638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  <c r="AD49" s="1"/>
      <c r="AE49" s="1"/>
      <c r="AF49" s="1"/>
      <c r="AG49" s="1"/>
    </row>
    <row r="50" spans="1:1638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  <c r="AD50" s="1"/>
      <c r="AE50" s="1"/>
      <c r="AF50" s="1"/>
      <c r="AG50" s="1"/>
    </row>
    <row r="51" spans="1:1638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  <c r="AD51" s="1"/>
      <c r="AE51" s="1"/>
      <c r="AF51" s="1"/>
      <c r="AG51" s="1"/>
    </row>
    <row r="52" spans="1:1638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  <c r="AD52" s="1"/>
      <c r="AE52" s="1"/>
      <c r="AF52" s="1"/>
      <c r="AG52" s="1"/>
    </row>
    <row r="53" spans="1:1638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  <c r="AD53" s="1"/>
      <c r="AE53" s="1"/>
      <c r="AF53" s="1"/>
      <c r="AG53" s="1"/>
    </row>
    <row r="54" spans="1:1638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"/>
      <c r="AD54" s="1"/>
      <c r="AE54" s="1"/>
      <c r="AF54" s="1"/>
      <c r="AG54" s="1"/>
    </row>
    <row r="55" spans="1:16382" s="2" customFormat="1" ht="15.75" x14ac:dyDescent="0.25">
      <c r="B55" s="45" t="s">
        <v>3</v>
      </c>
      <c r="AC55" s="1"/>
      <c r="AD55" s="1"/>
      <c r="AE55" s="1"/>
      <c r="AF55" s="1"/>
      <c r="AG55" s="1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</row>
    <row r="56" spans="1:16382" s="2" customFormat="1" ht="15.75" x14ac:dyDescent="0.25">
      <c r="B56" s="14" t="s">
        <v>6</v>
      </c>
      <c r="AC56" s="1"/>
      <c r="AD56" s="1"/>
      <c r="AE56" s="1"/>
      <c r="AF56" s="1"/>
      <c r="AG56" s="1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</row>
    <row r="57" spans="1:16382" s="2" customFormat="1" x14ac:dyDescent="0.25">
      <c r="AC57" s="1"/>
      <c r="AD57" s="1"/>
      <c r="AE57" s="1"/>
      <c r="AF57" s="1"/>
      <c r="AG57" s="1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</row>
    <row r="58" spans="1:16382" s="2" customFormat="1" x14ac:dyDescent="0.25">
      <c r="AC58" s="1"/>
      <c r="AD58" s="1"/>
      <c r="AE58" s="1"/>
      <c r="AF58" s="1"/>
      <c r="AG58" s="1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</row>
    <row r="59" spans="1:16382" s="2" customFormat="1" x14ac:dyDescent="0.25">
      <c r="AC59" s="1"/>
      <c r="AD59" s="1"/>
      <c r="AE59" s="1"/>
      <c r="AF59" s="1"/>
      <c r="AG59" s="1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</row>
    <row r="60" spans="1:16382" s="2" customFormat="1" x14ac:dyDescent="0.25">
      <c r="AC60" s="1"/>
      <c r="AD60" s="1"/>
      <c r="AE60" s="1"/>
      <c r="AF60" s="1"/>
      <c r="AG60" s="1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</row>
    <row r="61" spans="1:16382" s="2" customFormat="1" x14ac:dyDescent="0.25">
      <c r="AC61" s="1"/>
      <c r="AD61" s="1"/>
      <c r="AE61" s="1"/>
      <c r="AF61" s="1"/>
      <c r="AG61" s="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</row>
    <row r="62" spans="1:16382" s="2" customFormat="1" x14ac:dyDescent="0.25">
      <c r="AC62" s="1"/>
      <c r="AD62" s="1"/>
      <c r="AE62" s="1"/>
      <c r="AF62" s="1"/>
      <c r="AG62" s="1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</row>
    <row r="63" spans="1:16382" s="2" customFormat="1" x14ac:dyDescent="0.25">
      <c r="AC63" s="1"/>
      <c r="AD63" s="1"/>
      <c r="AE63" s="1"/>
      <c r="AF63" s="1"/>
      <c r="AG63" s="1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</row>
    <row r="64" spans="1:16382" s="2" customFormat="1" x14ac:dyDescent="0.25">
      <c r="AC64" s="1"/>
      <c r="AD64" s="1"/>
      <c r="AE64" s="1"/>
      <c r="AF64" s="1"/>
      <c r="AG64" s="1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</row>
    <row r="65" spans="2:16382" s="2" customFormat="1" x14ac:dyDescent="0.25">
      <c r="AC65" s="1"/>
      <c r="AD65" s="1"/>
      <c r="AE65" s="1"/>
      <c r="AF65" s="1"/>
      <c r="AG65" s="1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</row>
    <row r="66" spans="2:16382" s="2" customFormat="1" x14ac:dyDescent="0.25">
      <c r="AC66" s="1"/>
      <c r="AD66" s="1"/>
      <c r="AE66" s="1"/>
      <c r="AF66" s="1"/>
      <c r="AG66" s="1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</row>
    <row r="67" spans="2:16382" s="2" customFormat="1" x14ac:dyDescent="0.25">
      <c r="AC67" s="1"/>
      <c r="AD67" s="1"/>
      <c r="AE67" s="1"/>
      <c r="AF67" s="1"/>
      <c r="AG67" s="1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</row>
    <row r="68" spans="2:16382" s="2" customFormat="1" x14ac:dyDescent="0.25">
      <c r="AC68" s="1"/>
      <c r="AD68" s="1"/>
      <c r="AE68" s="1"/>
      <c r="AF68" s="1"/>
      <c r="AG68" s="1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</row>
    <row r="69" spans="2:16382" s="2" customFormat="1" x14ac:dyDescent="0.25">
      <c r="AC69" s="1"/>
      <c r="AD69" s="1"/>
      <c r="AE69" s="1"/>
      <c r="AF69" s="1"/>
      <c r="AG69" s="1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</row>
    <row r="70" spans="2:16382" s="2" customFormat="1" x14ac:dyDescent="0.25">
      <c r="AC70" s="1"/>
      <c r="AD70" s="1"/>
      <c r="AE70" s="1"/>
      <c r="AF70" s="1"/>
      <c r="AG70" s="1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</row>
    <row r="71" spans="2:16382" s="2" customFormat="1" x14ac:dyDescent="0.25">
      <c r="AC71" s="1"/>
      <c r="AD71" s="1"/>
      <c r="AE71" s="1"/>
      <c r="AF71" s="1"/>
      <c r="AG71" s="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</row>
    <row r="72" spans="2:16382" s="2" customFormat="1" x14ac:dyDescent="0.25">
      <c r="AC72" s="1"/>
      <c r="AD72" s="1"/>
      <c r="AE72" s="1"/>
      <c r="AF72" s="1"/>
      <c r="AG72" s="1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</row>
    <row r="73" spans="2:16382" s="2" customFormat="1" x14ac:dyDescent="0.25">
      <c r="AC73" s="1"/>
      <c r="AD73" s="1"/>
      <c r="AE73" s="1"/>
      <c r="AF73" s="1"/>
      <c r="AG73" s="1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</row>
    <row r="74" spans="2:16382" s="2" customFormat="1" x14ac:dyDescent="0.25">
      <c r="AC74" s="1"/>
      <c r="AD74" s="1"/>
      <c r="AE74" s="1"/>
      <c r="AF74" s="1"/>
      <c r="AG74" s="1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</row>
    <row r="75" spans="2:16382" s="2" customFormat="1" x14ac:dyDescent="0.25">
      <c r="AC75" s="1"/>
      <c r="AD75" s="1"/>
      <c r="AE75" s="1"/>
      <c r="AF75" s="1"/>
      <c r="AG75" s="1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</row>
    <row r="76" spans="2:16382" s="3" customFormat="1" ht="26.25" x14ac:dyDescent="0.4">
      <c r="B76" s="47" t="s">
        <v>0</v>
      </c>
      <c r="J76" s="155"/>
      <c r="K76" s="155"/>
      <c r="L76" s="155"/>
      <c r="M76" s="156"/>
      <c r="N76" s="157"/>
      <c r="O76" s="157"/>
      <c r="P76" s="157"/>
      <c r="Q76" s="157"/>
      <c r="R76" s="157"/>
      <c r="S76" s="157"/>
      <c r="T76" s="157"/>
      <c r="U76" s="157"/>
      <c r="AC76" s="1"/>
      <c r="AD76" s="1"/>
      <c r="AE76" s="1"/>
      <c r="AF76" s="1"/>
      <c r="AG76" s="1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</row>
    <row r="77" spans="2:16382" s="3" customFormat="1" ht="15.75" x14ac:dyDescent="0.25">
      <c r="B77" s="13" t="s">
        <v>7</v>
      </c>
      <c r="AC77" s="1"/>
      <c r="AD77" s="1"/>
      <c r="AE77" s="1"/>
      <c r="AF77" s="1"/>
      <c r="AG77" s="1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</row>
    <row r="78" spans="2:16382" s="3" customFormat="1" x14ac:dyDescent="0.25">
      <c r="AC78" s="1"/>
      <c r="AD78" s="1"/>
      <c r="AE78" s="1"/>
      <c r="AF78" s="1"/>
      <c r="AG78" s="1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</row>
    <row r="79" spans="2:16382" s="3" customFormat="1" x14ac:dyDescent="0.25">
      <c r="AC79" s="1"/>
      <c r="AD79" s="1"/>
      <c r="AE79" s="1"/>
      <c r="AF79" s="1"/>
      <c r="AG79" s="1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</row>
    <row r="80" spans="2:16382" s="3" customFormat="1" x14ac:dyDescent="0.25">
      <c r="AC80" s="1"/>
      <c r="AD80" s="1"/>
      <c r="AE80" s="1"/>
      <c r="AF80" s="1"/>
      <c r="AG80" s="1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</row>
    <row r="81" spans="1:16382" s="3" customFormat="1" x14ac:dyDescent="0.25">
      <c r="AC81" s="1"/>
      <c r="AD81" s="1"/>
      <c r="AE81" s="1"/>
      <c r="AF81" s="1"/>
      <c r="AG81" s="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</row>
    <row r="82" spans="1:16382" s="3" customFormat="1" x14ac:dyDescent="0.25">
      <c r="AC82" s="1"/>
      <c r="AD82" s="1"/>
      <c r="AE82" s="1"/>
      <c r="AF82" s="1"/>
      <c r="AG82" s="1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</row>
    <row r="83" spans="1:16382" s="3" customFormat="1" x14ac:dyDescent="0.25">
      <c r="AC83" s="1"/>
      <c r="AD83" s="1"/>
      <c r="AE83" s="1"/>
      <c r="AF83" s="1"/>
      <c r="AG83" s="1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</row>
    <row r="84" spans="1:16382" s="3" customFormat="1" x14ac:dyDescent="0.25">
      <c r="AC84" s="1"/>
      <c r="AD84" s="1"/>
      <c r="AE84" s="1"/>
      <c r="AF84" s="1"/>
      <c r="AG84" s="1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</row>
    <row r="85" spans="1:16382" s="3" customFormat="1" x14ac:dyDescent="0.25">
      <c r="AC85" s="1"/>
      <c r="AD85" s="1"/>
      <c r="AE85" s="1"/>
      <c r="AF85" s="1"/>
      <c r="AG85" s="1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</row>
    <row r="86" spans="1:16382" s="3" customFormat="1" x14ac:dyDescent="0.25">
      <c r="AC86" s="1"/>
      <c r="AD86" s="1"/>
      <c r="AE86" s="1"/>
      <c r="AF86" s="1"/>
      <c r="AG86" s="1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</row>
    <row r="87" spans="1:16382" s="3" customFormat="1" x14ac:dyDescent="0.25">
      <c r="AC87" s="1"/>
      <c r="AD87" s="1"/>
      <c r="AE87" s="1"/>
      <c r="AF87" s="1"/>
      <c r="AG87" s="1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</row>
    <row r="88" spans="1:16382" s="3" customFormat="1" x14ac:dyDescent="0.25">
      <c r="AC88" s="1"/>
      <c r="AD88" s="1"/>
      <c r="AE88" s="1"/>
      <c r="AF88" s="1"/>
      <c r="AG88" s="1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</row>
    <row r="89" spans="1:16382" s="3" customFormat="1" x14ac:dyDescent="0.25">
      <c r="AC89" s="1"/>
      <c r="AD89" s="1"/>
      <c r="AE89" s="1"/>
      <c r="AF89" s="1"/>
      <c r="AG89" s="1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</row>
    <row r="90" spans="1:16382" s="3" customFormat="1" x14ac:dyDescent="0.25">
      <c r="AC90" s="1"/>
      <c r="AD90" s="1"/>
      <c r="AE90" s="1"/>
      <c r="AF90" s="1"/>
      <c r="AG90" s="1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</row>
    <row r="91" spans="1:16382" s="3" customFormat="1" x14ac:dyDescent="0.25">
      <c r="AC91" s="1"/>
      <c r="AD91" s="1"/>
      <c r="AE91" s="1"/>
      <c r="AF91" s="1"/>
      <c r="AG91" s="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</row>
    <row r="92" spans="1:16382" s="3" customFormat="1" x14ac:dyDescent="0.25">
      <c r="AC92" s="1"/>
      <c r="AD92" s="1"/>
      <c r="AE92" s="1"/>
      <c r="AF92" s="1"/>
      <c r="AG92" s="1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</row>
    <row r="93" spans="1:16382" s="3" customFormat="1" x14ac:dyDescent="0.25">
      <c r="AC93" s="1"/>
      <c r="AD93" s="1"/>
      <c r="AE93" s="1"/>
      <c r="AF93" s="1"/>
      <c r="AG93" s="1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</row>
    <row r="94" spans="1:16382" s="3" customFormat="1" x14ac:dyDescent="0.25">
      <c r="AC94" s="1"/>
      <c r="AD94" s="1"/>
      <c r="AE94" s="1"/>
      <c r="AF94" s="1"/>
      <c r="AG94" s="1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</row>
    <row r="95" spans="1:16382" s="3" customFormat="1" x14ac:dyDescent="0.25">
      <c r="AC95" s="1"/>
      <c r="AD95" s="1"/>
      <c r="AE95" s="1"/>
      <c r="AF95" s="1"/>
      <c r="AG95" s="1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</row>
    <row r="96" spans="1:1638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</sheetData>
  <sheetProtection password="CA55" sheet="1" objects="1" scenarios="1"/>
  <pageMargins left="0.70866141732283472" right="0.70866141732283472" top="0.74803149606299213" bottom="0.74803149606299213" header="0.31496062992125984" footer="0.31496062992125984"/>
  <pageSetup paperSize="9" scale="3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9"/>
  <sheetViews>
    <sheetView tabSelected="1" zoomScaleNormal="100" workbookViewId="0">
      <pane xSplit="3" ySplit="3" topLeftCell="E39" activePane="bottomRight" state="frozen"/>
      <selection pane="topRight" activeCell="C1" sqref="C1"/>
      <selection pane="bottomLeft" activeCell="A4" sqref="A4"/>
      <selection pane="bottomRight" activeCell="F3" sqref="F3"/>
    </sheetView>
  </sheetViews>
  <sheetFormatPr baseColWidth="10" defaultColWidth="23.42578125" defaultRowHeight="26.25" outlineLevelRow="1" x14ac:dyDescent="0.25"/>
  <cols>
    <col min="1" max="1" width="4.7109375" style="1" customWidth="1"/>
    <col min="2" max="2" width="13.7109375" style="32" bestFit="1" customWidth="1"/>
    <col min="3" max="3" width="38.85546875" style="35" customWidth="1"/>
    <col min="4" max="4" width="51.28515625" style="18" customWidth="1"/>
    <col min="5" max="5" width="20.7109375" style="18" customWidth="1"/>
    <col min="6" max="6" width="50.7109375" style="18" customWidth="1"/>
    <col min="7" max="7" width="41.42578125" style="18" customWidth="1"/>
    <col min="8" max="8" width="23.28515625" style="58" bestFit="1" customWidth="1"/>
    <col min="9" max="9" width="34.7109375" style="18" bestFit="1" customWidth="1"/>
    <col min="10" max="10" width="2" style="53" customWidth="1"/>
    <col min="11" max="11" width="53.28515625" style="18" customWidth="1"/>
    <col min="12" max="13" width="18.5703125" style="18" bestFit="1" customWidth="1"/>
    <col min="14" max="14" width="15.42578125" style="37" bestFit="1" customWidth="1"/>
    <col min="15" max="15" width="14.85546875" style="58" customWidth="1"/>
  </cols>
  <sheetData>
    <row r="1" spans="1:31" ht="61.5" x14ac:dyDescent="0.25">
      <c r="B1" s="31"/>
      <c r="C1" s="33"/>
      <c r="D1" s="189" t="s">
        <v>100</v>
      </c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5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" thickBot="1" x14ac:dyDescent="0.3">
      <c r="B2" s="31"/>
      <c r="C2" s="33"/>
      <c r="D2" s="15"/>
      <c r="E2" s="15"/>
      <c r="F2" s="15"/>
      <c r="G2" s="15"/>
      <c r="H2" s="54"/>
      <c r="I2" s="15"/>
      <c r="K2" s="15"/>
      <c r="L2" s="15"/>
      <c r="M2" s="15"/>
      <c r="N2" s="36"/>
      <c r="O2" s="5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s="30" customFormat="1" ht="78" customHeight="1" thickBot="1" x14ac:dyDescent="0.3">
      <c r="A3" s="29"/>
      <c r="B3" s="80" t="s">
        <v>8</v>
      </c>
      <c r="C3" s="78" t="s">
        <v>14</v>
      </c>
      <c r="D3" s="81" t="s">
        <v>15</v>
      </c>
      <c r="E3" s="82" t="s">
        <v>30</v>
      </c>
      <c r="F3" s="82" t="s">
        <v>10</v>
      </c>
      <c r="G3" s="82" t="s">
        <v>48</v>
      </c>
      <c r="H3" s="82" t="s">
        <v>53</v>
      </c>
      <c r="I3" s="83" t="s">
        <v>9</v>
      </c>
      <c r="J3" s="76"/>
      <c r="K3" s="101" t="s">
        <v>107</v>
      </c>
      <c r="L3" s="102" t="s">
        <v>96</v>
      </c>
      <c r="M3" s="102" t="s">
        <v>97</v>
      </c>
      <c r="N3" s="103" t="s">
        <v>98</v>
      </c>
      <c r="O3" s="79" t="s">
        <v>59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30" customFormat="1" ht="30" customHeight="1" x14ac:dyDescent="0.25">
      <c r="A4" s="29"/>
      <c r="B4" s="184" t="s">
        <v>60</v>
      </c>
      <c r="C4" s="187" t="s">
        <v>70</v>
      </c>
      <c r="D4" s="168" t="s">
        <v>104</v>
      </c>
      <c r="E4" s="168" t="s">
        <v>18</v>
      </c>
      <c r="F4" s="168" t="s">
        <v>69</v>
      </c>
      <c r="G4" s="168" t="s">
        <v>122</v>
      </c>
      <c r="H4" s="169">
        <v>-6.83E-2</v>
      </c>
      <c r="I4" s="170"/>
      <c r="J4" s="28"/>
      <c r="K4" s="59"/>
      <c r="L4" s="28"/>
      <c r="M4" s="28"/>
      <c r="N4" s="28"/>
      <c r="O4" s="85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s="30" customFormat="1" ht="21" outlineLevel="1" x14ac:dyDescent="0.25">
      <c r="A5" s="29"/>
      <c r="B5" s="185"/>
      <c r="C5" s="188"/>
      <c r="D5" s="28" t="s">
        <v>105</v>
      </c>
      <c r="E5" s="28" t="s">
        <v>18</v>
      </c>
      <c r="F5" s="28" t="s">
        <v>75</v>
      </c>
      <c r="G5" s="159">
        <v>1</v>
      </c>
      <c r="H5" s="160">
        <v>0.46</v>
      </c>
      <c r="I5" s="75"/>
      <c r="J5" s="28"/>
      <c r="K5" s="59"/>
      <c r="L5" s="28"/>
      <c r="M5" s="28"/>
      <c r="N5" s="28"/>
      <c r="O5" s="75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30" x14ac:dyDescent="0.25">
      <c r="B6" s="185"/>
      <c r="C6" s="190" t="s">
        <v>13</v>
      </c>
      <c r="D6" s="84" t="s">
        <v>101</v>
      </c>
      <c r="E6" s="84" t="s">
        <v>18</v>
      </c>
      <c r="F6" s="84" t="s">
        <v>17</v>
      </c>
      <c r="G6" s="84" t="s">
        <v>39</v>
      </c>
      <c r="H6" s="86" t="s">
        <v>71</v>
      </c>
      <c r="I6" s="85" t="s">
        <v>11</v>
      </c>
      <c r="J6" s="28"/>
      <c r="K6" s="59" t="s">
        <v>108</v>
      </c>
      <c r="L6" s="39">
        <v>41153</v>
      </c>
      <c r="M6" s="39">
        <v>41183</v>
      </c>
      <c r="N6" s="71">
        <v>50</v>
      </c>
      <c r="O6" s="60" t="s">
        <v>54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1" ht="30" x14ac:dyDescent="0.25">
      <c r="B7" s="185"/>
      <c r="C7" s="191"/>
      <c r="D7" s="28" t="s">
        <v>102</v>
      </c>
      <c r="E7" s="28" t="s">
        <v>18</v>
      </c>
      <c r="F7" s="28" t="s">
        <v>17</v>
      </c>
      <c r="G7" s="28" t="s">
        <v>39</v>
      </c>
      <c r="H7" s="100" t="s">
        <v>71</v>
      </c>
      <c r="I7" s="75" t="s">
        <v>34</v>
      </c>
      <c r="J7" s="28"/>
      <c r="K7" s="59" t="s">
        <v>57</v>
      </c>
      <c r="L7" s="39">
        <v>41153</v>
      </c>
      <c r="M7" s="39">
        <v>41183</v>
      </c>
      <c r="N7" s="71">
        <v>50</v>
      </c>
      <c r="O7" s="60" t="s">
        <v>54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1" s="20" customFormat="1" ht="60" x14ac:dyDescent="0.25">
      <c r="A8" s="25"/>
      <c r="B8" s="185"/>
      <c r="C8" s="191"/>
      <c r="D8" s="28" t="s">
        <v>124</v>
      </c>
      <c r="E8" s="28" t="s">
        <v>18</v>
      </c>
      <c r="F8" s="28" t="s">
        <v>41</v>
      </c>
      <c r="G8" s="28" t="s">
        <v>39</v>
      </c>
      <c r="H8" s="100" t="s">
        <v>71</v>
      </c>
      <c r="I8" s="75" t="s">
        <v>56</v>
      </c>
      <c r="J8" s="28"/>
      <c r="K8" s="59" t="s">
        <v>58</v>
      </c>
      <c r="L8" s="39">
        <v>41100</v>
      </c>
      <c r="M8" s="39">
        <v>41258</v>
      </c>
      <c r="N8" s="71">
        <v>80</v>
      </c>
      <c r="O8" s="60" t="s">
        <v>54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1" ht="30" x14ac:dyDescent="0.25">
      <c r="B9" s="185"/>
      <c r="C9" s="191"/>
      <c r="D9" s="28" t="s">
        <v>125</v>
      </c>
      <c r="E9" s="28" t="s">
        <v>18</v>
      </c>
      <c r="F9" s="28" t="s">
        <v>17</v>
      </c>
      <c r="G9" s="28" t="s">
        <v>40</v>
      </c>
      <c r="H9" s="100"/>
      <c r="I9" s="75" t="s">
        <v>33</v>
      </c>
      <c r="J9" s="28"/>
      <c r="K9" s="59"/>
      <c r="L9" s="39"/>
      <c r="M9" s="39"/>
      <c r="N9" s="71"/>
      <c r="O9" s="6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1" outlineLevel="1" x14ac:dyDescent="0.25">
      <c r="B10" s="185"/>
      <c r="C10" s="191"/>
      <c r="D10" s="92" t="s">
        <v>73</v>
      </c>
      <c r="E10" s="92" t="s">
        <v>18</v>
      </c>
      <c r="F10" s="92" t="s">
        <v>72</v>
      </c>
      <c r="G10" s="93">
        <v>13034</v>
      </c>
      <c r="H10" s="94">
        <v>396</v>
      </c>
      <c r="I10" s="99"/>
      <c r="J10" s="28"/>
      <c r="K10" s="59"/>
      <c r="L10" s="39"/>
      <c r="M10" s="39"/>
      <c r="N10" s="71"/>
      <c r="O10" s="6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1" outlineLevel="1" x14ac:dyDescent="0.25">
      <c r="B11" s="185"/>
      <c r="C11" s="191"/>
      <c r="D11" s="88" t="s">
        <v>74</v>
      </c>
      <c r="E11" s="88" t="s">
        <v>18</v>
      </c>
      <c r="F11" s="88" t="s">
        <v>72</v>
      </c>
      <c r="G11" s="90">
        <v>57222</v>
      </c>
      <c r="H11" s="91">
        <f>+[1]Hoja1!$B$79</f>
        <v>30</v>
      </c>
      <c r="I11" s="89"/>
      <c r="J11" s="28"/>
      <c r="K11" s="59"/>
      <c r="L11" s="39"/>
      <c r="M11" s="39"/>
      <c r="N11" s="71"/>
      <c r="O11" s="6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1" outlineLevel="1" x14ac:dyDescent="0.25">
      <c r="B12" s="185"/>
      <c r="C12" s="191"/>
      <c r="D12" s="95"/>
      <c r="E12" s="95"/>
      <c r="F12" s="95" t="s">
        <v>72</v>
      </c>
      <c r="G12" s="96"/>
      <c r="H12" s="97"/>
      <c r="I12" s="98"/>
      <c r="J12" s="28"/>
      <c r="K12" s="59"/>
      <c r="L12" s="39"/>
      <c r="M12" s="39"/>
      <c r="N12" s="71"/>
      <c r="O12" s="6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1" ht="60" customHeight="1" thickBot="1" x14ac:dyDescent="0.3">
      <c r="B13" s="186"/>
      <c r="C13" s="144" t="s">
        <v>28</v>
      </c>
      <c r="D13" s="123" t="s">
        <v>126</v>
      </c>
      <c r="E13" s="123" t="s">
        <v>18</v>
      </c>
      <c r="F13" s="123" t="s">
        <v>76</v>
      </c>
      <c r="G13" s="123" t="s">
        <v>90</v>
      </c>
      <c r="H13" s="124">
        <v>25</v>
      </c>
      <c r="I13" s="125" t="s">
        <v>38</v>
      </c>
      <c r="J13" s="23"/>
      <c r="K13" s="63"/>
      <c r="L13" s="52"/>
      <c r="M13" s="52"/>
      <c r="N13" s="72"/>
      <c r="O13" s="6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1" ht="72" customHeight="1" x14ac:dyDescent="0.25">
      <c r="B14" s="192" t="s">
        <v>61</v>
      </c>
      <c r="C14" s="193" t="s">
        <v>49</v>
      </c>
      <c r="D14" s="126" t="s">
        <v>109</v>
      </c>
      <c r="E14" s="126" t="s">
        <v>27</v>
      </c>
      <c r="F14" s="126" t="s">
        <v>46</v>
      </c>
      <c r="G14" s="126" t="s">
        <v>88</v>
      </c>
      <c r="H14" s="131">
        <v>7.3</v>
      </c>
      <c r="I14" s="127" t="s">
        <v>29</v>
      </c>
      <c r="J14" s="48"/>
      <c r="K14" s="61" t="s">
        <v>64</v>
      </c>
      <c r="L14" s="40">
        <v>41074</v>
      </c>
      <c r="M14" s="40">
        <v>41183</v>
      </c>
      <c r="N14" s="71">
        <v>80</v>
      </c>
      <c r="O14" s="62" t="s">
        <v>54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1" ht="42" customHeight="1" x14ac:dyDescent="0.25">
      <c r="B15" s="192"/>
      <c r="C15" s="194"/>
      <c r="D15" s="163" t="s">
        <v>103</v>
      </c>
      <c r="E15" s="163" t="s">
        <v>19</v>
      </c>
      <c r="F15" s="163" t="s">
        <v>95</v>
      </c>
      <c r="G15" s="163" t="s">
        <v>129</v>
      </c>
      <c r="H15" s="154">
        <v>12</v>
      </c>
      <c r="I15" s="164" t="s">
        <v>52</v>
      </c>
      <c r="J15" s="48"/>
      <c r="K15" s="67"/>
      <c r="L15" s="49"/>
      <c r="M15" s="49"/>
      <c r="N15" s="73"/>
      <c r="O15" s="6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1" ht="62.25" customHeight="1" x14ac:dyDescent="0.25">
      <c r="B16" s="192"/>
      <c r="C16" s="179" t="s">
        <v>26</v>
      </c>
      <c r="D16" s="126" t="s">
        <v>110</v>
      </c>
      <c r="E16" s="126" t="s">
        <v>19</v>
      </c>
      <c r="F16" s="126" t="s">
        <v>87</v>
      </c>
      <c r="G16" s="126" t="s">
        <v>130</v>
      </c>
      <c r="H16" s="165">
        <v>110</v>
      </c>
      <c r="I16" s="127" t="s">
        <v>16</v>
      </c>
      <c r="J16" s="23"/>
      <c r="K16" s="61"/>
      <c r="L16" s="40"/>
      <c r="M16" s="40"/>
      <c r="N16" s="71"/>
      <c r="O16" s="6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2:30" ht="62.25" customHeight="1" x14ac:dyDescent="0.25">
      <c r="B17" s="192"/>
      <c r="C17" s="180"/>
      <c r="D17" s="126" t="s">
        <v>111</v>
      </c>
      <c r="E17" s="126" t="s">
        <v>19</v>
      </c>
      <c r="F17" s="126" t="s">
        <v>82</v>
      </c>
      <c r="G17" s="126" t="s">
        <v>131</v>
      </c>
      <c r="H17" s="166">
        <v>0.20909090909090908</v>
      </c>
      <c r="I17" s="127" t="s">
        <v>33</v>
      </c>
      <c r="J17" s="23"/>
      <c r="K17" s="61" t="s">
        <v>106</v>
      </c>
      <c r="L17" s="40">
        <v>41074</v>
      </c>
      <c r="M17" s="40">
        <v>41214</v>
      </c>
      <c r="N17" s="71">
        <v>50</v>
      </c>
      <c r="O17" s="62" t="s">
        <v>54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2:30" ht="46.5" customHeight="1" thickBot="1" x14ac:dyDescent="0.3">
      <c r="B18" s="192"/>
      <c r="C18" s="180"/>
      <c r="D18" s="126" t="s">
        <v>112</v>
      </c>
      <c r="E18" s="126" t="s">
        <v>19</v>
      </c>
      <c r="F18" s="126" t="s">
        <v>86</v>
      </c>
      <c r="G18" s="126" t="s">
        <v>132</v>
      </c>
      <c r="H18" s="167">
        <v>0.4</v>
      </c>
      <c r="I18" s="127" t="s">
        <v>33</v>
      </c>
      <c r="J18" s="48"/>
      <c r="K18" s="61"/>
      <c r="L18" s="40"/>
      <c r="M18" s="40"/>
      <c r="N18" s="71"/>
      <c r="O18" s="6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2:30" ht="67.5" customHeight="1" x14ac:dyDescent="0.25">
      <c r="B19" s="181" t="s">
        <v>62</v>
      </c>
      <c r="C19" s="152" t="s">
        <v>23</v>
      </c>
      <c r="D19" s="149" t="s">
        <v>127</v>
      </c>
      <c r="E19" s="149" t="s">
        <v>19</v>
      </c>
      <c r="F19" s="149" t="s">
        <v>83</v>
      </c>
      <c r="G19" s="149" t="s">
        <v>128</v>
      </c>
      <c r="H19" s="150">
        <v>7.0000000000000007E-2</v>
      </c>
      <c r="I19" s="151"/>
      <c r="J19" s="48"/>
      <c r="K19" s="145" t="s">
        <v>65</v>
      </c>
      <c r="L19" s="146">
        <v>41113</v>
      </c>
      <c r="M19" s="146">
        <v>41274</v>
      </c>
      <c r="N19" s="147">
        <v>80</v>
      </c>
      <c r="O19" s="148" t="s">
        <v>54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2:30" ht="44.25" customHeight="1" x14ac:dyDescent="0.25">
      <c r="B20" s="182"/>
      <c r="C20" s="176" t="s">
        <v>24</v>
      </c>
      <c r="D20" s="104" t="s">
        <v>113</v>
      </c>
      <c r="E20" s="104" t="s">
        <v>18</v>
      </c>
      <c r="F20" s="104" t="s">
        <v>66</v>
      </c>
      <c r="G20" s="104" t="s">
        <v>89</v>
      </c>
      <c r="H20" s="128">
        <f>+(70%+70%)/2</f>
        <v>0.7</v>
      </c>
      <c r="I20" s="105" t="s">
        <v>42</v>
      </c>
      <c r="J20" s="48"/>
      <c r="K20" s="61" t="s">
        <v>99</v>
      </c>
      <c r="L20" s="40">
        <v>41075</v>
      </c>
      <c r="M20" s="40">
        <v>41274</v>
      </c>
      <c r="N20" s="71">
        <v>0</v>
      </c>
      <c r="O20" s="62" t="s">
        <v>54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2:30" ht="51.75" customHeight="1" x14ac:dyDescent="0.25">
      <c r="B21" s="182"/>
      <c r="C21" s="177"/>
      <c r="D21" s="104" t="s">
        <v>114</v>
      </c>
      <c r="E21" s="104" t="s">
        <v>18</v>
      </c>
      <c r="F21" s="104"/>
      <c r="G21" s="104" t="s">
        <v>36</v>
      </c>
      <c r="H21" s="136" t="s">
        <v>71</v>
      </c>
      <c r="I21" s="105" t="s">
        <v>42</v>
      </c>
      <c r="J21" s="48"/>
      <c r="K21" s="61"/>
      <c r="L21" s="40"/>
      <c r="M21" s="40"/>
      <c r="N21" s="71"/>
      <c r="O21" s="6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2:30" ht="57" customHeight="1" x14ac:dyDescent="0.25">
      <c r="B22" s="182"/>
      <c r="C22" s="177"/>
      <c r="D22" s="104" t="s">
        <v>115</v>
      </c>
      <c r="E22" s="104" t="s">
        <v>44</v>
      </c>
      <c r="F22" s="104" t="s">
        <v>84</v>
      </c>
      <c r="G22" s="104" t="s">
        <v>36</v>
      </c>
      <c r="H22" s="136" t="s">
        <v>71</v>
      </c>
      <c r="I22" s="105" t="s">
        <v>12</v>
      </c>
      <c r="J22" s="48"/>
      <c r="K22" s="61" t="s">
        <v>68</v>
      </c>
      <c r="L22" s="40">
        <v>40761</v>
      </c>
      <c r="M22" s="40">
        <v>41183</v>
      </c>
      <c r="N22" s="71">
        <v>90</v>
      </c>
      <c r="O22" s="62" t="s">
        <v>54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2:30" ht="63.75" customHeight="1" thickBot="1" x14ac:dyDescent="0.3">
      <c r="B23" s="183"/>
      <c r="C23" s="178"/>
      <c r="D23" s="106" t="s">
        <v>116</v>
      </c>
      <c r="E23" s="106" t="s">
        <v>19</v>
      </c>
      <c r="F23" s="106" t="s">
        <v>47</v>
      </c>
      <c r="G23" s="106" t="s">
        <v>36</v>
      </c>
      <c r="H23" s="107" t="s">
        <v>85</v>
      </c>
      <c r="I23" s="108" t="s">
        <v>35</v>
      </c>
      <c r="J23" s="48"/>
      <c r="K23" s="63" t="s">
        <v>43</v>
      </c>
      <c r="L23" s="52">
        <v>41074</v>
      </c>
      <c r="M23" s="52">
        <v>74145</v>
      </c>
      <c r="N23" s="72">
        <v>80</v>
      </c>
      <c r="O23" s="64" t="s">
        <v>54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2:30" ht="89.25" customHeight="1" x14ac:dyDescent="0.25">
      <c r="B24" s="173" t="s">
        <v>63</v>
      </c>
      <c r="C24" s="134" t="s">
        <v>22</v>
      </c>
      <c r="D24" s="109" t="s">
        <v>117</v>
      </c>
      <c r="E24" s="109" t="s">
        <v>18</v>
      </c>
      <c r="F24" s="109"/>
      <c r="G24" s="109" t="s">
        <v>92</v>
      </c>
      <c r="H24" s="110"/>
      <c r="I24" s="111" t="s">
        <v>32</v>
      </c>
      <c r="J24" s="48"/>
      <c r="K24" s="161" t="s">
        <v>31</v>
      </c>
      <c r="L24" s="51">
        <v>41080</v>
      </c>
      <c r="M24" s="51">
        <v>41122</v>
      </c>
      <c r="N24" s="70">
        <v>70</v>
      </c>
      <c r="O24" s="65" t="s">
        <v>54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2:30" ht="84" customHeight="1" x14ac:dyDescent="0.25">
      <c r="B25" s="174"/>
      <c r="C25" s="135" t="s">
        <v>21</v>
      </c>
      <c r="D25" s="112" t="s">
        <v>118</v>
      </c>
      <c r="E25" s="113" t="s">
        <v>44</v>
      </c>
      <c r="F25" s="113" t="s">
        <v>50</v>
      </c>
      <c r="G25" s="113" t="s">
        <v>93</v>
      </c>
      <c r="H25" s="114" t="s">
        <v>78</v>
      </c>
      <c r="I25" s="115" t="s">
        <v>12</v>
      </c>
      <c r="J25" s="48"/>
      <c r="K25" s="162" t="s">
        <v>81</v>
      </c>
      <c r="L25" s="50">
        <v>41061</v>
      </c>
      <c r="M25" s="50">
        <v>41153</v>
      </c>
      <c r="N25" s="74">
        <v>70</v>
      </c>
      <c r="O25" s="69" t="s">
        <v>54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2:30" ht="51" customHeight="1" x14ac:dyDescent="0.25">
      <c r="B26" s="174"/>
      <c r="C26" s="171" t="s">
        <v>20</v>
      </c>
      <c r="D26" s="112" t="s">
        <v>120</v>
      </c>
      <c r="E26" s="113" t="s">
        <v>44</v>
      </c>
      <c r="F26" s="113"/>
      <c r="G26" s="116" t="s">
        <v>36</v>
      </c>
      <c r="H26" s="117" t="s">
        <v>71</v>
      </c>
      <c r="I26" s="115" t="s">
        <v>37</v>
      </c>
      <c r="J26" s="48"/>
      <c r="K26" s="66" t="s">
        <v>67</v>
      </c>
      <c r="L26" s="40">
        <v>41091</v>
      </c>
      <c r="M26" s="40">
        <v>41151</v>
      </c>
      <c r="N26" s="71">
        <v>100</v>
      </c>
      <c r="O26" s="62" t="s">
        <v>55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2:30" ht="30" x14ac:dyDescent="0.25">
      <c r="B27" s="174"/>
      <c r="C27" s="172"/>
      <c r="D27" s="153" t="s">
        <v>119</v>
      </c>
      <c r="E27" s="118" t="s">
        <v>44</v>
      </c>
      <c r="F27" s="118" t="s">
        <v>79</v>
      </c>
      <c r="G27" s="119" t="s">
        <v>94</v>
      </c>
      <c r="H27" s="129">
        <f>+[2]Hoja1!H153</f>
        <v>0.57999999999999996</v>
      </c>
      <c r="I27" s="120"/>
      <c r="J27" s="48"/>
      <c r="K27" s="66"/>
      <c r="L27" s="40"/>
      <c r="M27" s="40"/>
      <c r="N27" s="71"/>
      <c r="O27" s="6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2:30" ht="45.75" customHeight="1" thickBot="1" x14ac:dyDescent="0.3">
      <c r="B28" s="175"/>
      <c r="C28" s="137" t="s">
        <v>25</v>
      </c>
      <c r="D28" s="121" t="s">
        <v>77</v>
      </c>
      <c r="E28" s="121" t="s">
        <v>44</v>
      </c>
      <c r="F28" s="121" t="s">
        <v>80</v>
      </c>
      <c r="G28" s="138" t="s">
        <v>91</v>
      </c>
      <c r="H28" s="139">
        <f>+[2]Hoja1!H151</f>
        <v>0.84000000000000008</v>
      </c>
      <c r="I28" s="122" t="s">
        <v>45</v>
      </c>
      <c r="J28" s="48"/>
      <c r="K28" s="140" t="s">
        <v>51</v>
      </c>
      <c r="L28" s="141"/>
      <c r="M28" s="141"/>
      <c r="N28" s="142"/>
      <c r="O28" s="14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2:30" x14ac:dyDescent="0.25">
      <c r="B29" s="31"/>
      <c r="C29" s="34"/>
      <c r="D29" s="16"/>
      <c r="E29" s="16"/>
      <c r="F29" s="26"/>
      <c r="G29" s="16"/>
      <c r="H29" s="87"/>
      <c r="I29" s="26"/>
      <c r="J29" s="24"/>
      <c r="K29" s="16"/>
      <c r="L29" s="41"/>
      <c r="M29" s="41"/>
      <c r="N29" s="15"/>
      <c r="O29" s="55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2:30" x14ac:dyDescent="0.25">
      <c r="B30" s="31"/>
      <c r="C30" s="34"/>
      <c r="D30" s="16"/>
      <c r="E30" s="16"/>
      <c r="F30" s="26"/>
      <c r="G30" s="16"/>
      <c r="H30" s="87"/>
      <c r="I30" s="26"/>
      <c r="J30" s="24"/>
      <c r="K30" s="16"/>
      <c r="L30" s="41"/>
      <c r="M30" s="41"/>
      <c r="N30" s="15"/>
      <c r="O30" s="55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2:30" x14ac:dyDescent="0.25">
      <c r="B31" s="31"/>
      <c r="C31" s="33"/>
      <c r="D31" s="15"/>
      <c r="E31" s="15"/>
      <c r="F31" s="27"/>
      <c r="G31" s="15"/>
      <c r="H31" s="54"/>
      <c r="I31" s="27"/>
      <c r="J31" s="77"/>
      <c r="K31" s="15"/>
      <c r="L31" s="42"/>
      <c r="M31" s="42"/>
      <c r="N31" s="15"/>
      <c r="O31" s="5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2:30" x14ac:dyDescent="0.25">
      <c r="B32" s="31"/>
      <c r="C32" s="33"/>
      <c r="D32" s="15"/>
      <c r="E32" s="15"/>
      <c r="F32" s="27"/>
      <c r="G32" s="15"/>
      <c r="H32" s="54"/>
      <c r="I32" s="27"/>
      <c r="J32" s="77"/>
      <c r="K32" s="15"/>
      <c r="L32" s="42"/>
      <c r="M32" s="42"/>
      <c r="N32" s="15"/>
      <c r="O32" s="5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2:30" x14ac:dyDescent="0.25">
      <c r="B33" s="31"/>
      <c r="C33" s="33"/>
      <c r="D33" s="15"/>
      <c r="E33" s="15"/>
      <c r="F33" s="27"/>
      <c r="G33" s="15"/>
      <c r="H33" s="54"/>
      <c r="I33" s="27"/>
      <c r="J33" s="77"/>
      <c r="K33" s="15"/>
      <c r="L33" s="42"/>
      <c r="M33" s="42"/>
      <c r="N33" s="15"/>
      <c r="O33" s="5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2:30" x14ac:dyDescent="0.25">
      <c r="B34" s="31"/>
      <c r="C34" s="33"/>
      <c r="D34" s="15"/>
      <c r="E34" s="15"/>
      <c r="F34" s="27"/>
      <c r="G34" s="15"/>
      <c r="H34" s="54"/>
      <c r="I34" s="27"/>
      <c r="J34" s="77"/>
      <c r="K34" s="15"/>
      <c r="L34" s="42"/>
      <c r="M34" s="42"/>
      <c r="N34" s="15"/>
      <c r="O34" s="5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2:30" x14ac:dyDescent="0.25">
      <c r="B35" s="31"/>
      <c r="C35" s="33"/>
      <c r="D35" s="15"/>
      <c r="E35" s="15"/>
      <c r="F35" s="27"/>
      <c r="G35" s="15"/>
      <c r="H35" s="54"/>
      <c r="I35" s="27"/>
      <c r="J35" s="77"/>
      <c r="K35" s="15"/>
      <c r="L35" s="42"/>
      <c r="M35" s="42"/>
      <c r="N35" s="15"/>
      <c r="O35" s="5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2:30" x14ac:dyDescent="0.25">
      <c r="B36" s="31"/>
      <c r="C36" s="33"/>
      <c r="D36" s="15"/>
      <c r="E36" s="15"/>
      <c r="F36" s="27"/>
      <c r="G36" s="15"/>
      <c r="H36" s="54"/>
      <c r="I36" s="27"/>
      <c r="J36" s="77"/>
      <c r="K36" s="15"/>
      <c r="L36" s="42"/>
      <c r="M36" s="42"/>
      <c r="N36" s="15"/>
      <c r="O36" s="5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2:30" x14ac:dyDescent="0.25">
      <c r="B37" s="31"/>
      <c r="C37" s="33"/>
      <c r="D37" s="15"/>
      <c r="E37" s="15"/>
      <c r="F37" s="27"/>
      <c r="G37" s="15"/>
      <c r="H37" s="54"/>
      <c r="I37" s="27"/>
      <c r="J37" s="77"/>
      <c r="K37" s="15"/>
      <c r="L37" s="42"/>
      <c r="M37" s="42"/>
      <c r="N37" s="15"/>
      <c r="O37" s="5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2:30" x14ac:dyDescent="0.25">
      <c r="B38" s="31"/>
      <c r="C38" s="33"/>
      <c r="D38" s="15"/>
      <c r="E38" s="15"/>
      <c r="F38" s="27"/>
      <c r="G38" s="15"/>
      <c r="H38" s="54"/>
      <c r="I38" s="27"/>
      <c r="J38" s="77"/>
      <c r="K38" s="15"/>
      <c r="L38" s="42"/>
      <c r="M38" s="42"/>
      <c r="N38" s="15"/>
      <c r="O38" s="5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5">
      <c r="B39" s="31"/>
      <c r="C39" s="33"/>
      <c r="D39" s="15"/>
      <c r="E39" s="15"/>
      <c r="F39" s="27"/>
      <c r="G39" s="15"/>
      <c r="H39" s="54"/>
      <c r="I39" s="27"/>
      <c r="J39" s="77"/>
      <c r="K39" s="15"/>
      <c r="L39" s="42"/>
      <c r="M39" s="42"/>
      <c r="N39" s="15"/>
      <c r="O39" s="5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5">
      <c r="B40" s="31"/>
      <c r="C40" s="33"/>
      <c r="D40" s="15"/>
      <c r="E40" s="15"/>
      <c r="F40" s="27"/>
      <c r="G40" s="15"/>
      <c r="H40" s="54"/>
      <c r="I40" s="27"/>
      <c r="J40" s="77"/>
      <c r="K40" s="15"/>
      <c r="L40" s="42"/>
      <c r="M40" s="42"/>
      <c r="N40" s="15"/>
      <c r="O40" s="5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2:30" x14ac:dyDescent="0.25">
      <c r="B41" s="31"/>
      <c r="C41" s="33"/>
      <c r="D41" s="15"/>
      <c r="E41" s="15"/>
      <c r="F41" s="27"/>
      <c r="G41" s="15"/>
      <c r="H41" s="54"/>
      <c r="I41" s="27"/>
      <c r="J41" s="77"/>
      <c r="K41" s="15"/>
      <c r="L41" s="42"/>
      <c r="M41" s="42"/>
      <c r="N41" s="15"/>
      <c r="O41" s="5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2:30" x14ac:dyDescent="0.25">
      <c r="B42" s="31"/>
      <c r="C42" s="33"/>
      <c r="D42" s="15"/>
      <c r="E42" s="15"/>
      <c r="F42" s="27"/>
      <c r="G42" s="15"/>
      <c r="H42" s="54"/>
      <c r="I42" s="27"/>
      <c r="J42" s="77"/>
      <c r="K42" s="15"/>
      <c r="L42" s="42"/>
      <c r="M42" s="42"/>
      <c r="N42" s="15"/>
      <c r="O42" s="5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2:30" x14ac:dyDescent="0.25">
      <c r="B43" s="31"/>
      <c r="C43" s="33"/>
      <c r="D43" s="15"/>
      <c r="E43" s="15"/>
      <c r="F43" s="27"/>
      <c r="G43" s="15"/>
      <c r="H43" s="54"/>
      <c r="I43" s="27"/>
      <c r="J43" s="77"/>
      <c r="K43" s="15"/>
      <c r="L43" s="38"/>
      <c r="M43" s="38"/>
      <c r="N43" s="15"/>
      <c r="O43" s="5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2:30" x14ac:dyDescent="0.25">
      <c r="B44" s="31"/>
      <c r="C44" s="33"/>
      <c r="D44" s="15"/>
      <c r="E44" s="15"/>
      <c r="F44" s="27"/>
      <c r="G44" s="15"/>
      <c r="H44" s="54"/>
      <c r="I44" s="27"/>
      <c r="J44" s="77"/>
      <c r="K44" s="15"/>
      <c r="L44" s="38"/>
      <c r="M44" s="38"/>
      <c r="N44" s="15"/>
      <c r="O44" s="5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2:30" x14ac:dyDescent="0.25">
      <c r="B45" s="31"/>
      <c r="C45" s="33"/>
      <c r="D45" s="15"/>
      <c r="E45" s="15"/>
      <c r="F45" s="27"/>
      <c r="G45" s="15"/>
      <c r="H45" s="54"/>
      <c r="I45" s="27"/>
      <c r="J45" s="77"/>
      <c r="K45" s="15"/>
      <c r="L45" s="38"/>
      <c r="M45" s="38"/>
      <c r="N45" s="15"/>
      <c r="O45" s="5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2:30" x14ac:dyDescent="0.25">
      <c r="B46" s="31"/>
      <c r="C46" s="33"/>
      <c r="D46" s="15"/>
      <c r="E46" s="15"/>
      <c r="F46" s="27"/>
      <c r="G46" s="15"/>
      <c r="H46" s="54"/>
      <c r="I46" s="27"/>
      <c r="J46" s="77"/>
      <c r="K46" s="15"/>
      <c r="L46" s="38"/>
      <c r="M46" s="38"/>
      <c r="N46" s="15"/>
      <c r="O46" s="5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2:30" x14ac:dyDescent="0.25">
      <c r="B47" s="31"/>
      <c r="C47" s="33"/>
      <c r="D47" s="15"/>
      <c r="E47" s="15"/>
      <c r="F47" s="27"/>
      <c r="G47" s="15"/>
      <c r="H47" s="54"/>
      <c r="I47" s="27"/>
      <c r="J47" s="77"/>
      <c r="K47" s="15"/>
      <c r="L47" s="38"/>
      <c r="M47" s="38"/>
      <c r="N47" s="15"/>
      <c r="O47" s="5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2:30" x14ac:dyDescent="0.25">
      <c r="B48" s="31"/>
      <c r="C48" s="33"/>
      <c r="D48" s="15"/>
      <c r="E48" s="15"/>
      <c r="F48" s="27"/>
      <c r="G48" s="15"/>
      <c r="H48" s="54"/>
      <c r="I48" s="27"/>
      <c r="J48" s="77"/>
      <c r="K48" s="15"/>
      <c r="L48" s="38"/>
      <c r="M48" s="38"/>
      <c r="N48" s="15"/>
      <c r="O48" s="5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2:31" x14ac:dyDescent="0.25">
      <c r="B49" s="31"/>
      <c r="C49" s="33"/>
      <c r="D49" s="15"/>
      <c r="E49" s="15"/>
      <c r="F49" s="27"/>
      <c r="G49" s="15"/>
      <c r="H49" s="54"/>
      <c r="I49" s="27"/>
      <c r="J49" s="77"/>
      <c r="K49" s="15"/>
      <c r="L49" s="38"/>
      <c r="M49" s="38"/>
      <c r="N49" s="15"/>
      <c r="O49" s="57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2:31" x14ac:dyDescent="0.25">
      <c r="B50" s="31"/>
      <c r="C50" s="33"/>
      <c r="D50" s="15"/>
      <c r="E50" s="15"/>
      <c r="F50" s="27"/>
      <c r="G50" s="15"/>
      <c r="H50" s="54"/>
      <c r="I50" s="27"/>
      <c r="J50" s="77"/>
      <c r="K50" s="15"/>
      <c r="L50" s="38"/>
      <c r="M50" s="38"/>
      <c r="N50" s="15"/>
      <c r="O50" s="57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2:31" x14ac:dyDescent="0.25">
      <c r="B51" s="31"/>
      <c r="C51" s="33"/>
      <c r="D51" s="15"/>
      <c r="E51" s="15"/>
      <c r="F51" s="27"/>
      <c r="G51" s="15"/>
      <c r="H51" s="54"/>
      <c r="I51" s="27"/>
      <c r="J51" s="77"/>
      <c r="K51" s="15"/>
      <c r="L51" s="38"/>
      <c r="M51" s="38"/>
      <c r="N51" s="36"/>
      <c r="O51" s="57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2:31" x14ac:dyDescent="0.25">
      <c r="B52" s="31"/>
      <c r="C52" s="33"/>
      <c r="D52" s="15"/>
      <c r="E52" s="15"/>
      <c r="F52" s="27"/>
      <c r="G52" s="15"/>
      <c r="H52" s="54"/>
      <c r="I52" s="27"/>
      <c r="J52" s="77"/>
      <c r="K52" s="15"/>
      <c r="L52" s="38"/>
      <c r="M52" s="38"/>
      <c r="N52" s="36"/>
      <c r="O52" s="57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2:31" x14ac:dyDescent="0.25">
      <c r="B53" s="31"/>
      <c r="C53" s="33"/>
      <c r="D53" s="15"/>
      <c r="E53" s="15"/>
      <c r="F53" s="27"/>
      <c r="G53" s="15"/>
      <c r="H53" s="54"/>
      <c r="I53" s="27"/>
      <c r="J53" s="77"/>
      <c r="K53" s="15"/>
      <c r="L53" s="38"/>
      <c r="M53" s="38"/>
      <c r="N53" s="36"/>
      <c r="O53" s="57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2:31" x14ac:dyDescent="0.25">
      <c r="B54" s="31"/>
      <c r="F54" s="19"/>
      <c r="I54" s="19"/>
      <c r="J54" s="77"/>
    </row>
    <row r="55" spans="2:31" x14ac:dyDescent="0.25">
      <c r="F55" s="19"/>
      <c r="I55" s="19"/>
      <c r="J55" s="77"/>
    </row>
    <row r="56" spans="2:31" x14ac:dyDescent="0.25">
      <c r="F56" s="19"/>
      <c r="I56" s="19"/>
      <c r="J56" s="77"/>
    </row>
    <row r="57" spans="2:31" x14ac:dyDescent="0.25">
      <c r="F57" s="19"/>
      <c r="I57" s="19"/>
      <c r="J57" s="77"/>
    </row>
    <row r="58" spans="2:31" x14ac:dyDescent="0.25">
      <c r="F58" s="19"/>
      <c r="I58" s="19"/>
      <c r="J58" s="77"/>
    </row>
    <row r="59" spans="2:31" x14ac:dyDescent="0.25">
      <c r="F59" s="19"/>
      <c r="I59" s="19"/>
      <c r="J59" s="77"/>
    </row>
  </sheetData>
  <sheetProtection password="CA55" sheet="1" objects="1" scenarios="1"/>
  <dataConsolidate/>
  <mergeCells count="11">
    <mergeCell ref="B4:B13"/>
    <mergeCell ref="C4:C5"/>
    <mergeCell ref="D1:N1"/>
    <mergeCell ref="C6:C12"/>
    <mergeCell ref="B14:B18"/>
    <mergeCell ref="C14:C15"/>
    <mergeCell ref="C26:C27"/>
    <mergeCell ref="B24:B28"/>
    <mergeCell ref="C20:C23"/>
    <mergeCell ref="C16:C18"/>
    <mergeCell ref="B19:B23"/>
  </mergeCells>
  <conditionalFormatting sqref="N6">
    <cfRule type="iconSet" priority="19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2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22">
    <cfRule type="iconSet" priority="13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4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27">
    <cfRule type="iconSet" priority="9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28 N7:N21 N23:N26">
    <cfRule type="iconSet" priority="75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7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</vt:lpstr>
      <vt:lpstr>CMI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 rojas nieto</cp:lastModifiedBy>
  <cp:lastPrinted>2012-01-09T14:17:51Z</cp:lastPrinted>
  <dcterms:created xsi:type="dcterms:W3CDTF">2011-10-19T13:48:42Z</dcterms:created>
  <dcterms:modified xsi:type="dcterms:W3CDTF">2013-02-13T02:30:04Z</dcterms:modified>
</cp:coreProperties>
</file>